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EA752444-B0CA-4C3D-92FD-DA50BCF3185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50" i="15" l="1"/>
  <c r="AB57" i="15" s="1"/>
  <c r="AB31" i="15"/>
  <c r="J50" i="15"/>
  <c r="J57" i="15" s="1"/>
  <c r="J31" i="15"/>
  <c r="G50" i="15"/>
  <c r="G57" i="15" s="1"/>
  <c r="G31" i="15"/>
  <c r="C50" i="15"/>
  <c r="C57" i="15" s="1"/>
  <c r="C31" i="15"/>
  <c r="Z50" i="15"/>
  <c r="Z57" i="15" s="1"/>
  <c r="X50" i="15"/>
  <c r="X57" i="15" s="1"/>
  <c r="Z31" i="15"/>
  <c r="X31" i="15"/>
  <c r="Z25" i="15"/>
  <c r="X25" i="15"/>
  <c r="AC31" i="15" l="1"/>
  <c r="V31" i="15"/>
  <c r="F31" i="15"/>
  <c r="C49" i="24" l="1"/>
  <c r="AC25" i="15" l="1"/>
  <c r="V25" i="15"/>
  <c r="F25" i="15"/>
  <c r="D25" i="15"/>
  <c r="V50" i="15" l="1"/>
  <c r="V57" i="15" s="1"/>
  <c r="P50" i="15"/>
  <c r="P57" i="15" s="1"/>
  <c r="P31" i="15"/>
  <c r="P25" i="15"/>
  <c r="AB25" i="15" l="1"/>
  <c r="F50" i="15"/>
  <c r="F57" i="15" s="1"/>
  <c r="C25" i="15"/>
  <c r="R50" i="15"/>
  <c r="R57" i="15" s="1"/>
  <c r="R31" i="15"/>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B71" i="24"/>
  <c r="B72" i="24" s="1"/>
  <c r="C67" i="24"/>
  <c r="C69" i="24" s="1"/>
  <c r="C76" i="24" s="1"/>
  <c r="F86" i="24"/>
  <c r="G74" i="24"/>
  <c r="E77" i="24"/>
  <c r="F68" i="24"/>
  <c r="F66" i="24" s="1"/>
  <c r="D81" i="24"/>
  <c r="D80" i="24"/>
  <c r="D67" i="24"/>
  <c r="D69" i="24" s="1"/>
  <c r="E59" i="24"/>
  <c r="F50" i="24"/>
  <c r="D53" i="24"/>
  <c r="C56" i="24"/>
  <c r="C70" i="24" s="1"/>
  <c r="C78" i="24" s="1"/>
  <c r="E60" i="24" l="1"/>
  <c r="E67" i="24" s="1"/>
  <c r="E69" i="24" s="1"/>
  <c r="G49" i="24"/>
  <c r="G63" i="24" s="1"/>
  <c r="F65" i="24"/>
  <c r="F64" i="24"/>
  <c r="F60" i="24" s="1"/>
  <c r="D55" i="24"/>
  <c r="D83" i="24" s="1"/>
  <c r="F59" i="24"/>
  <c r="G50" i="24"/>
  <c r="B79" i="24"/>
  <c r="B84" i="24" s="1"/>
  <c r="C71" i="24"/>
  <c r="E81" i="24"/>
  <c r="D76" i="24"/>
  <c r="G68" i="24"/>
  <c r="F77" i="24"/>
  <c r="H74" i="24"/>
  <c r="G86" i="24"/>
  <c r="B73" i="24"/>
  <c r="E80" i="24" l="1"/>
  <c r="G64" i="24"/>
  <c r="H49" i="24"/>
  <c r="H63" i="24" s="1"/>
  <c r="G65" i="24"/>
  <c r="D56" i="24"/>
  <c r="D70" i="24" s="1"/>
  <c r="D78" i="24" s="1"/>
  <c r="H86" i="24"/>
  <c r="I74" i="24"/>
  <c r="G77" i="24"/>
  <c r="H68" i="24"/>
  <c r="H66" i="24" s="1"/>
  <c r="G66" i="24"/>
  <c r="C72" i="24"/>
  <c r="F81" i="24"/>
  <c r="F80" i="24"/>
  <c r="F67" i="24"/>
  <c r="F69" i="24" s="1"/>
  <c r="E76" i="24"/>
  <c r="H65" i="24"/>
  <c r="B89" i="24"/>
  <c r="B87" i="24"/>
  <c r="B85" i="24"/>
  <c r="B90" i="24" s="1"/>
  <c r="G59" i="24"/>
  <c r="H50" i="24"/>
  <c r="E53" i="24"/>
  <c r="D71" i="24" l="1"/>
  <c r="D72" i="24" s="1"/>
  <c r="G60" i="24"/>
  <c r="G67" i="24" s="1"/>
  <c r="G69" i="24" s="1"/>
  <c r="I49" i="24"/>
  <c r="I63" i="24" s="1"/>
  <c r="H64" i="24"/>
  <c r="H60" i="24" s="1"/>
  <c r="E55" i="24"/>
  <c r="E83" i="24" s="1"/>
  <c r="H59" i="24"/>
  <c r="I50" i="24"/>
  <c r="C79" i="24"/>
  <c r="C84" i="24" s="1"/>
  <c r="G81" i="24"/>
  <c r="G80" i="24"/>
  <c r="B88" i="24"/>
  <c r="B91" i="24" s="1"/>
  <c r="J49" i="24"/>
  <c r="K49" i="24" s="1"/>
  <c r="F76" i="24"/>
  <c r="I68" i="24"/>
  <c r="H77" i="24"/>
  <c r="J74" i="24"/>
  <c r="I86" i="24"/>
  <c r="C73" i="24"/>
  <c r="I64" i="24" l="1"/>
  <c r="I65"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<sst xmlns="http://schemas.openxmlformats.org/spreadsheetml/2006/main" count="1003" uniqueCount="581">
  <si>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</si>
  <si>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</si>
  <si>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</si>
  <si>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</si>
  <si>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</si>
  <si>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</si>
  <si>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</si>
  <si>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</si>
  <si>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</si>
  <si>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</si>
  <si>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</si>
  <si>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</si>
  <si>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</si>
  <si>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</si>
  <si>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</si>
  <si>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</si>
  <si>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</si>
  <si>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</si>
  <si>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</si>
  <si>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</si>
  <si>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</si>
  <si>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</si>
  <si>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</si>
  <si>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</si>
  <si>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</si>
  <si>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</si>
  <si>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</si>
  <si>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</si>
  <si>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</si>
  <si>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</si>
  <si>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</si>
  <si>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</si>
  <si>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</si>
  <si>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</si>
  <si>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</si>
  <si>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</si>
  <si>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</si>
  <si>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</si>
  <si>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</si>
  <si>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</si>
  <si>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</si>
  <si>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</si>
  <si>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</si>
  <si>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</si>
  <si>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</si>
  <si>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</si>
  <si>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</si>
  <si>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</si>
  <si>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</si>
  <si>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</si>
  <si>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</si>
  <si>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</si>
  <si>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</si>
  <si>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</si>
  <si>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</si>
  <si>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</si>
  <si>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</si>
  <si>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</si>
  <si>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</si>
  <si>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</si>
  <si>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</si>
  <si>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</si>
  <si>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</si>
  <si>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</si>
  <si>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</si>
  <si>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</si>
  <si>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</si>
  <si>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</si>
  <si>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</si>
  <si>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</si>
  <si>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</si>
  <si>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</si>
  <si>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</si>
  <si>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</si>
  <si>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</si>
  <si>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</si>
  <si>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</si>
  <si>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</si>
  <si>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</si>
  <si>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</si>
  <si>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</si>
  <si>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</si>
  <si>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</si>
  <si>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</si>
  <si>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</si>
  <si>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</si>
  <si>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</si>
  <si>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</si>
  <si>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</si>
  <si>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</si>
  <si>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</si>
  <si>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</si>
  <si>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</si>
  <si>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</si>
  <si>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</si>
  <si>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</si>
  <si>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</si>
  <si>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</si>
  <si>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</si>
  <si>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</si>
  <si>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</si>
  <si>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</si>
  <si>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</si>
  <si>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</si>
  <si>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</si>
  <si>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</si>
  <si>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</si>
  <si>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</si>
  <si>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</si>
  <si>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</si>
  <si>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</si>
  <si>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</si>
  <si>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</si>
  <si>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</si>
  <si>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</si>
  <si>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</si>
  <si>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</si>
  <si>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</si>
  <si>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</si>
  <si>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</si>
  <si>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</si>
  <si>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</si>
  <si>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</si>
  <si>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</si>
  <si>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</si>
  <si>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</si>
  <si>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</si>
  <si>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</si>
  <si>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</si>
  <si>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</si>
  <si>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</si>
  <si>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</si>
  <si>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</si>
  <si>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</si>
  <si>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</si>
  <si>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</si>
  <si>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</si>
  <si>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</si>
  <si>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</si>
  <si>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</si>
  <si>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</si>
  <si>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</si>
  <si>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</si>
  <si>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</si>
  <si>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</si>
  <si>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</si>
  <si>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</si>
  <si>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</si>
  <si>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</si>
  <si>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</si>
  <si>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</si>
  <si>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</si>
  <si>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</si>
  <si>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</si>
  <si>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</si>
  <si>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</si>
  <si>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</si>
  <si>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</si>
  <si>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</si>
  <si>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</si>
  <si>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</si>
  <si>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</si>
  <si>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</si>
  <si>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</si>
  <si>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</si>
  <si>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</si>
  <si>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</si>
  <si>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</si>
  <si>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</si>
  <si>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</si>
  <si>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</si>
  <si>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</si>
  <si>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</si>
  <si>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</si>
  <si>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</si>
  <si>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</si>
  <si>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</si>
  <si>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</si>
  <si>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</si>
  <si>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</si>
  <si>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</si>
  <si>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</si>
  <si>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</si>
  <si>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</si>
  <si>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</si>
  <si>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</si>
  <si>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</si>
  <si>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</si>
  <si>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</si>
  <si>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</si>
  <si>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</si>
  <si>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</si>
  <si>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</si>
  <si>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</si>
  <si>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</si>
  <si>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</si>
  <si>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</si>
  <si>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</si>
  <si>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</si>
  <si>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</si>
  <si>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</si>
  <si>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</si>
  <si>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</si>
  <si>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</si>
  <si>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</si>
  <si>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</si>
  <si>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</si>
  <si>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</si>
  <si>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</si>
  <si>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</si>
  <si>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</si>
  <si>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</si>
  <si>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</si>
  <si>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</si>
  <si>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</si>
  <si>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</si>
  <si>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</si>
  <si>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</si>
  <si>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</si>
  <si>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</si>
  <si>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</si>
  <si>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</si>
  <si>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</si>
  <si>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</si>
  <si>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</si>
  <si>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</si>
  <si>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</si>
  <si>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</si>
  <si>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</si>
  <si>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</si>
  <si>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</si>
  <si>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</si>
  <si>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</si>
  <si>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</si>
  <si>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</si>
  <si>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</si>
  <si>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</si>
  <si>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</si>
  <si>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</si>
  <si>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</si>
  <si>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</si>
  <si>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</si>
  <si>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</si>
  <si>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</si>
  <si>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</si>
  <si>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</si>
  <si>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</si>
  <si>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</si>
  <si>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</si>
  <si>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</si>
  <si>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</si>
  <si>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</si>
  <si>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</si>
  <si>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</si>
  <si>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</si>
  <si>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</si>
  <si>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</si>
  <si>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</si>
  <si>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</si>
  <si>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</si>
  <si>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</si>
  <si>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</si>
  <si>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</si>
  <si>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</si>
  <si>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</si>
  <si>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</si>
  <si>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</si>
  <si>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</si>
  <si>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</si>
  <si>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</si>
  <si>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</si>
  <si>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</si>
  <si>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</si>
  <si>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</si>
  <si>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</si>
  <si>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</si>
  <si>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</si>
  <si>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</si>
  <si>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</si>
  <si>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</si>
  <si>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</si>
  <si>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</si>
  <si>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</si>
  <si>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</si>
  <si>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</si>
  <si>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</si>
  <si>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</si>
  <si>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</si>
  <si>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</si>
  <si>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</si>
  <si>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</si>
  <si>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</si>
  <si>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</si>
  <si>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</si>
  <si>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</si>
  <si>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</si>
  <si>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</si>
  <si>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</si>
  <si>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</si>
  <si>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</si>
  <si>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</si>
  <si>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</si>
  <si>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</si>
  <si>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</si>
  <si>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</si>
  <si>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</si>
  <si>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</si>
  <si>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</si>
  <si>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</si>
  <si>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</si>
  <si>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</si>
  <si>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</si>
  <si>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</si>
  <si>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</si>
  <si>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</si>
  <si>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</si>
  <si>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</si>
  <si>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</si>
  <si>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</si>
  <si>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</si>
  <si>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</si>
  <si>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</si>
  <si>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</si>
  <si>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</si>
  <si>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</si>
  <si>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</si>
  <si>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</si>
  <si>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</si>
  <si>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</si>
  <si>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</si>
  <si>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</si>
  <si>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</si>
  <si>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</si>
  <si>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</si>
  <si>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</si>
  <si>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</si>
  <si>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</si>
  <si>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</si>
  <si>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</si>
  <si>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</si>
  <si>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</si>
  <si>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</si>
  <si>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</si>
  <si>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</si>
  <si>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</si>
  <si>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</si>
  <si>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</si>
  <si>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</si>
  <si>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</si>
  <si>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</si>
  <si>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</si>
  <si>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</si>
  <si>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</si>
  <si>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</si>
  <si>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</si>
  <si>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</si>
  <si>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</si>
  <si>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</si>
  <si>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</si>
  <si>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</si>
  <si>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</si>
  <si>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</si>
  <si>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</si>
  <si>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</si>
  <si>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</si>
  <si>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</si>
  <si>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</si>
  <si>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</si>
  <si>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</si>
  <si>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</si>
  <si>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</si>
  <si>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</si>
  <si>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</si>
  <si>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</si>
  <si>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</si>
  <si>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</si>
  <si>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</si>
  <si>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</si>
  <si>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</si>
  <si>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</si>
  <si>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</si>
  <si>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</si>
  <si>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</si>
  <si>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</si>
  <si>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</si>
  <si>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</si>
  <si>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</si>
  <si>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</si>
  <si>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</si>
  <si>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</si>
  <si>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</si>
  <si>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</si>
  <si>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</si>
  <si>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</si>
  <si>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</si>
  <si>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</si>
  <si>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</si>
  <si>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</si>
  <si>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</si>
  <si>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</si>
  <si>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</si>
  <si>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</si>
  <si>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</si>
  <si>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</si>
  <si>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</si>
  <si>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</si>
  <si>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</si>
  <si>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</si>
  <si>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</si>
  <si>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</si>
  <si>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</si>
  <si>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</si>
  <si>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</si>
  <si>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</si>
  <si>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</si>
  <si>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</si>
  <si>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</si>
  <si>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</si>
  <si>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</si>
  <si>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</si>
  <si>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</si>
  <si>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</si>
  <si>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</si>
  <si>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</si>
  <si>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</si>
  <si>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</si>
  <si>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</si>
  <si>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</si>
  <si>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</si>
  <si>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</si>
  <si>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</si>
  <si>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</si>
  <si>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</si>
  <si>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</si>
  <si>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</si>
  <si>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</si>
  <si>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</si>
  <si>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</si>
  <si>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</si>
  <si>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</si>
  <si>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</si>
  <si>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</si>
  <si>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</si>
  <si>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</si>
  <si>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</si>
  <si>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</si>
  <si>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</si>
  <si>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</si>
  <si>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</si>
  <si>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</si>
  <si>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</si>
  <si>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</si>
  <si>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</si>
  <si>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</si>
  <si>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</si>
  <si>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</si>
  <si>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</si>
  <si>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</si>
  <si>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</si>
  <si>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</si>
  <si>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</si>
  <si>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</si>
  <si>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</si>
  <si>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</si>
  <si>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</si>
  <si>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</si>
  <si>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</si>
  <si>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</si>
  <si>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</si>
  <si>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</si>
  <si>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</si>
  <si>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</si>
  <si>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</si>
  <si>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</si>
  <si>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</si>
  <si>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</si>
  <si>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</si>
  <si>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</si>
  <si>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</si>
  <si>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</si>
  <si>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</si>
  <si>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</si>
  <si>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</si>
  <si>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</si>
  <si>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</si>
  <si>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</si>
  <si>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</si>
  <si>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</si>
  <si>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</si>
  <si>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</si>
  <si>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</si>
  <si>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</si>
  <si>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</si>
  <si>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</si>
  <si>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</si>
  <si>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</si>
  <si>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</si>
  <si>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</si>
  <si>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</si>
  <si>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</si>
  <si>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</si>
  <si>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</si>
  <si>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</si>
  <si>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</si>
  <si>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</si>
  <si>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</si>
  <si>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</si>
  <si>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</si>
  <si>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</si>
  <si>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</si>
  <si>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</si>
  <si>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</si>
  <si>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</si>
  <si>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</si>
  <si>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</si>
  <si>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</si>
  <si>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</si>
  <si>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</si>
  <si>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</si>
  <si>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</si>
  <si>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</si>
  <si>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</si>
  <si>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</si>
  <si>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</si>
  <si>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</si>
  <si>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</si>
  <si>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</si>
  <si>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</si>
  <si>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</si>
  <si>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</si>
  <si>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</si>
  <si>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</si>
  <si>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</si>
  <si>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</si>
  <si>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</si>
  <si>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</si>
  <si>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</si>
  <si>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</si>
  <si>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</si>
  <si>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</si>
  <si>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</si>
  <si>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</si>
  <si>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</si>
  <si>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</si>
  <si>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</si>
  <si>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</si>
  <si>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</si>
  <si>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</si>
  <si>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 xml:space="preserve"> по состоянию на 01.01.2020 года </t>
  </si>
  <si>
    <t>35.12</t>
  </si>
  <si>
    <t>АО "РСП"</t>
  </si>
  <si>
    <t xml:space="preserve">
АО "РСП"
-
-
не определен
не определен
</t>
  </si>
  <si>
    <t>по состоянию на 01.01.2024 года</t>
  </si>
  <si>
    <t>Развитие электрической сети Троицкого административного округа, связанное с подключением новых потребителей</t>
  </si>
  <si>
    <t>Десеновское поселение Троицкого административного округа</t>
  </si>
  <si>
    <t>Строительство 2КЛ-10кВ от РП-10кВ до РП-10кВ (2500кВт) заявителя д.Кувекино. Протяженность линии 6,790 км</t>
  </si>
  <si>
    <t>Протяженность: 6,790 км</t>
  </si>
  <si>
    <t>102,429 млн.руб.</t>
  </si>
  <si>
    <t>85,358 млн.руб.</t>
  </si>
  <si>
    <t>№ 1247/23/Д от 27.12.2023.</t>
  </si>
  <si>
    <t>Новая РП (2500кВт) д.Кувекино</t>
  </si>
  <si>
    <t>Строительство РП-10кВ (10 ячеек), 2 КЛ-10кВ от РП-10кВ (10 ячеек) до РП-10кВ (2500кВт) заявителя, монтаж средства коммерческого учета трехфазного косвенного включения д.Кувекино</t>
  </si>
  <si>
    <t>2КЛ-10кВ от РП-10кВ до РП-10кВ (2500кВт) заявителя</t>
  </si>
  <si>
    <t>РП-10кВ (10 ячеек)</t>
  </si>
  <si>
    <t xml:space="preserve"> 2КЛ-10кВ от РП-10кВ до РП-10кВ (2500кВт) заявителя</t>
  </si>
  <si>
    <t>Прокладка 2КЛ-10кВ от РП-10кВ до РП-10кВ (2500кВт) заявителя д.Кувекино</t>
  </si>
  <si>
    <t xml:space="preserve">Предполагается выполнение линии кабелем марки АСБл 3х240. Протяженность по трассе 6,790 км. </t>
  </si>
  <si>
    <t>Для присоединения энергопринимающих устройств, обеспечивающих электрической энергией новых потребителей, необходимо строительство  2КЛ-10кВ от РП-10кВ до РП-10кВ (2500кВт) заявителя д.Кувекино</t>
  </si>
  <si>
    <t xml:space="preserve"> 2КЛ-10кВ от РП-10кВ до РП-10кВ (2500кВт) заявителя д.Кувекино</t>
  </si>
  <si>
    <t>6,790 км</t>
  </si>
  <si>
    <t>Кабель марки АСБл 3х240 6790 м.</t>
  </si>
  <si>
    <t>План (факт) 2024 года</t>
  </si>
  <si>
    <t>Год 2025</t>
  </si>
  <si>
    <t>Год 2026</t>
  </si>
  <si>
    <t>Год 2027</t>
  </si>
  <si>
    <t>Год 2028</t>
  </si>
  <si>
    <t>Год 2029</t>
  </si>
  <si>
    <t>декабрь 2025</t>
  </si>
  <si>
    <t>2025 год</t>
  </si>
  <si>
    <t>Год раскрытия информации: 2025 год</t>
  </si>
  <si>
    <t>Q_C.15.2.2024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</si>
</sst>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0" fontId="11" fillId="0" borderId="54"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4"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3" t="s">
        <v>579</v>
      </c>
      <c r="B5" s="243"/>
      <c r="C5" s="243"/>
      <c r="D5" s="130"/>
      <c r="E5" s="130"/>
      <c r="F5" s="130"/>
      <c r="G5" s="130"/>
      <c r="H5" s="130"/>
      <c r="I5" s="130"/>
      <c r="J5" s="130"/>
    </row>
    <row r="6" spans="1:22" s="8" customFormat="1" ht="18.75" x14ac:dyDescent="0.3">
      <c r="A6" s="13"/>
      <c r="H6" s="12"/>
    </row>
    <row r="7" spans="1:22" s="8" customFormat="1" ht="18.75" x14ac:dyDescent="0.2">
      <c r="A7" s="247" t="s">
        <v>10</v>
      </c>
      <c r="B7" s="247"/>
      <c r="C7" s="24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8" t="s">
        <v>550</v>
      </c>
      <c r="B9" s="248"/>
      <c r="C9" s="248"/>
      <c r="D9" s="7"/>
      <c r="E9" s="7"/>
      <c r="F9" s="7"/>
      <c r="G9" s="7"/>
      <c r="H9" s="7"/>
      <c r="I9" s="10"/>
      <c r="J9" s="10"/>
      <c r="K9" s="10"/>
      <c r="L9" s="10"/>
      <c r="M9" s="10"/>
      <c r="N9" s="10"/>
      <c r="O9" s="10"/>
      <c r="P9" s="10"/>
      <c r="Q9" s="10"/>
      <c r="R9" s="10"/>
      <c r="S9" s="10"/>
      <c r="T9" s="10"/>
      <c r="U9" s="10"/>
      <c r="V9" s="10"/>
    </row>
    <row r="10" spans="1:22" s="8" customFormat="1" ht="18.75" x14ac:dyDescent="0.2">
      <c r="A10" s="244" t="s">
        <v>9</v>
      </c>
      <c r="B10" s="244"/>
      <c r="C10" s="24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8" t="s">
        <v>580</v>
      </c>
      <c r="B12" s="248"/>
      <c r="C12" s="248"/>
      <c r="D12" s="7"/>
      <c r="E12" s="7"/>
      <c r="F12" s="7"/>
      <c r="G12" s="7"/>
      <c r="H12" s="7"/>
      <c r="I12" s="10"/>
      <c r="J12" s="10"/>
      <c r="K12" s="10"/>
      <c r="L12" s="10"/>
      <c r="M12" s="10"/>
      <c r="N12" s="10"/>
      <c r="O12" s="10"/>
      <c r="P12" s="10"/>
      <c r="Q12" s="10"/>
      <c r="R12" s="10"/>
      <c r="S12" s="10"/>
      <c r="T12" s="10"/>
      <c r="U12" s="10"/>
      <c r="V12" s="10"/>
    </row>
    <row r="13" spans="1:22" s="8" customFormat="1" ht="18.75" x14ac:dyDescent="0.2">
      <c r="A13" s="244" t="s">
        <v>8</v>
      </c>
      <c r="B13" s="244"/>
      <c r="C13" s="24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8" t="s">
        <v>555</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480</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553</v>
      </c>
      <c r="D23" s="5"/>
      <c r="E23" s="5"/>
      <c r="F23" s="5"/>
      <c r="G23" s="5"/>
      <c r="H23" s="5"/>
      <c r="I23" s="3"/>
      <c r="J23" s="3"/>
      <c r="K23" s="3"/>
      <c r="L23" s="3"/>
      <c r="M23" s="3"/>
      <c r="N23" s="3"/>
      <c r="O23" s="3"/>
      <c r="P23" s="3"/>
      <c r="Q23" s="3"/>
      <c r="R23" s="3"/>
      <c r="S23" s="3"/>
    </row>
    <row r="24" spans="1:22" s="2" customFormat="1" ht="22.5" customHeight="1" x14ac:dyDescent="0.2">
      <c r="A24" s="240"/>
      <c r="B24" s="241"/>
      <c r="C24" s="242"/>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554</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0"/>
      <c r="B39" s="241"/>
      <c r="C39" s="242"/>
    </row>
    <row r="40" spans="1:18" ht="63" x14ac:dyDescent="0.25">
      <c r="A40" s="19" t="s">
        <v>441</v>
      </c>
      <c r="B40" s="30" t="s">
        <v>493</v>
      </c>
      <c r="C40" s="20" t="s">
        <v>556</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0"/>
      <c r="B47" s="241"/>
      <c r="C47" s="242"/>
    </row>
    <row r="48" spans="1:18" ht="75.75" customHeight="1" x14ac:dyDescent="0.25">
      <c r="A48" s="19" t="s">
        <v>477</v>
      </c>
      <c r="B48" s="30" t="s">
        <v>491</v>
      </c>
      <c r="C48" s="20" t="s">
        <v>557</v>
      </c>
    </row>
    <row r="49" spans="1:3" ht="71.25" customHeight="1" x14ac:dyDescent="0.25">
      <c r="A49" s="19" t="s">
        <v>445</v>
      </c>
      <c r="B49" s="30" t="s">
        <v>492</v>
      </c>
      <c r="C49" s="20" t="s">
        <v>558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3" t="s">
        <v>579</v>
      </c>
      <c r="B5" s="243"/>
      <c r="C5" s="243"/>
      <c r="D5" s="243"/>
      <c r="E5" s="243"/>
      <c r="F5" s="243"/>
      <c r="G5" s="243"/>
      <c r="H5" s="243"/>
      <c r="I5" s="243"/>
      <c r="J5" s="243"/>
      <c r="K5" s="243"/>
      <c r="L5" s="243"/>
      <c r="M5" s="243"/>
      <c r="N5" s="243"/>
      <c r="O5" s="243"/>
      <c r="P5" s="243"/>
      <c r="Q5" s="243"/>
      <c r="R5" s="243"/>
      <c r="S5" s="243"/>
    </row>
    <row r="6" spans="1:28" s="8" customFormat="1" ht="15.75" x14ac:dyDescent="0.2">
      <c r="A6" s="13"/>
    </row>
    <row r="7" spans="1:28" s="8" customFormat="1" ht="18.75" x14ac:dyDescent="0.2">
      <c r="A7" s="247" t="s">
        <v>10</v>
      </c>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8" customFormat="1" ht="18.75" x14ac:dyDescent="0.2">
      <c r="A8" s="247"/>
      <c r="B8" s="247"/>
      <c r="C8" s="247"/>
      <c r="D8" s="247"/>
      <c r="E8" s="247"/>
      <c r="F8" s="247"/>
      <c r="G8" s="247"/>
      <c r="H8" s="247"/>
      <c r="I8" s="247"/>
      <c r="J8" s="247"/>
      <c r="K8" s="247"/>
      <c r="L8" s="247"/>
      <c r="M8" s="247"/>
      <c r="N8" s="247"/>
      <c r="O8" s="247"/>
      <c r="P8" s="247"/>
      <c r="Q8" s="247"/>
      <c r="R8" s="247"/>
      <c r="S8" s="247"/>
      <c r="T8" s="10"/>
      <c r="U8" s="10"/>
      <c r="V8" s="10"/>
      <c r="W8" s="10"/>
      <c r="X8" s="10"/>
      <c r="Y8" s="10"/>
      <c r="Z8" s="10"/>
      <c r="AA8" s="10"/>
      <c r="AB8" s="10"/>
    </row>
    <row r="9" spans="1:28" s="8" customFormat="1" ht="18.75" x14ac:dyDescent="0.2">
      <c r="A9" s="248" t="s">
        <v>550</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8" customFormat="1" ht="18.75" x14ac:dyDescent="0.2">
      <c r="A10" s="244" t="s">
        <v>9</v>
      </c>
      <c r="B10" s="244"/>
      <c r="C10" s="244"/>
      <c r="D10" s="244"/>
      <c r="E10" s="244"/>
      <c r="F10" s="244"/>
      <c r="G10" s="244"/>
      <c r="H10" s="244"/>
      <c r="I10" s="244"/>
      <c r="J10" s="244"/>
      <c r="K10" s="244"/>
      <c r="L10" s="244"/>
      <c r="M10" s="244"/>
      <c r="N10" s="244"/>
      <c r="O10" s="244"/>
      <c r="P10" s="244"/>
      <c r="Q10" s="244"/>
      <c r="R10" s="244"/>
      <c r="S10" s="244"/>
      <c r="T10" s="10"/>
      <c r="U10" s="10"/>
      <c r="V10" s="10"/>
      <c r="W10" s="10"/>
      <c r="X10" s="10"/>
      <c r="Y10" s="10"/>
      <c r="Z10" s="10"/>
      <c r="AA10" s="10"/>
      <c r="AB10" s="10"/>
    </row>
    <row r="11" spans="1:28" s="8" customFormat="1" ht="18.75" x14ac:dyDescent="0.2">
      <c r="A11" s="247"/>
      <c r="B11" s="247"/>
      <c r="C11" s="247"/>
      <c r="D11" s="247"/>
      <c r="E11" s="247"/>
      <c r="F11" s="247"/>
      <c r="G11" s="247"/>
      <c r="H11" s="247"/>
      <c r="I11" s="247"/>
      <c r="J11" s="247"/>
      <c r="K11" s="247"/>
      <c r="L11" s="247"/>
      <c r="M11" s="247"/>
      <c r="N11" s="247"/>
      <c r="O11" s="247"/>
      <c r="P11" s="247"/>
      <c r="Q11" s="247"/>
      <c r="R11" s="247"/>
      <c r="S11" s="247"/>
      <c r="T11" s="10"/>
      <c r="U11" s="10"/>
      <c r="V11" s="10"/>
      <c r="W11" s="10"/>
      <c r="X11" s="10"/>
      <c r="Y11" s="10"/>
      <c r="Z11" s="10"/>
      <c r="AA11" s="10"/>
      <c r="AB11" s="10"/>
    </row>
    <row r="12" spans="1:28" s="8" customFormat="1" ht="18.75" x14ac:dyDescent="0.2">
      <c r="A12" s="248" t="s">
        <v>580</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8" customFormat="1" ht="18.75" x14ac:dyDescent="0.2">
      <c r="A13" s="244" t="s">
        <v>8</v>
      </c>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8"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3"/>
      <c r="U14" s="3"/>
      <c r="V14" s="3"/>
      <c r="W14" s="3"/>
      <c r="X14" s="3"/>
      <c r="Y14" s="3"/>
      <c r="Z14" s="3"/>
      <c r="AA14" s="3"/>
      <c r="AB14" s="3"/>
    </row>
    <row r="15" spans="1:28" s="2" customFormat="1" ht="15.75" x14ac:dyDescent="0.2">
      <c r="A15" s="248" t="s">
        <v>555</v>
      </c>
      <c r="B15" s="248"/>
      <c r="C15" s="248"/>
      <c r="D15" s="248"/>
      <c r="E15" s="248"/>
      <c r="F15" s="248"/>
      <c r="G15" s="248"/>
      <c r="H15" s="248"/>
      <c r="I15" s="248"/>
      <c r="J15" s="248"/>
      <c r="K15" s="248"/>
      <c r="L15" s="248"/>
      <c r="M15" s="248"/>
      <c r="N15" s="248"/>
      <c r="O15" s="248"/>
      <c r="P15" s="248"/>
      <c r="Q15" s="248"/>
      <c r="R15" s="248"/>
      <c r="S15" s="248"/>
      <c r="T15" s="7"/>
      <c r="U15" s="7"/>
      <c r="V15" s="7"/>
      <c r="W15" s="7"/>
      <c r="X15" s="7"/>
      <c r="Y15" s="7"/>
      <c r="Z15" s="7"/>
      <c r="AA15" s="7"/>
      <c r="AB15" s="7"/>
    </row>
    <row r="16" spans="1:28"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5"/>
      <c r="U16" s="5"/>
      <c r="V16" s="5"/>
      <c r="W16" s="5"/>
      <c r="X16" s="5"/>
      <c r="Y16" s="5"/>
      <c r="Z16" s="5"/>
      <c r="AA16" s="5"/>
      <c r="AB16" s="5"/>
    </row>
    <row r="17" spans="1:28"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3"/>
      <c r="U17" s="3"/>
      <c r="V17" s="3"/>
      <c r="W17" s="3"/>
      <c r="X17" s="3"/>
      <c r="Y17" s="3"/>
    </row>
    <row r="18" spans="1:28" s="2" customFormat="1" ht="45.75" customHeight="1" x14ac:dyDescent="0.2">
      <c r="A18" s="245" t="s">
        <v>454</v>
      </c>
      <c r="B18" s="245"/>
      <c r="C18" s="245"/>
      <c r="D18" s="245"/>
      <c r="E18" s="245"/>
      <c r="F18" s="245"/>
      <c r="G18" s="245"/>
      <c r="H18" s="245"/>
      <c r="I18" s="245"/>
      <c r="J18" s="245"/>
      <c r="K18" s="245"/>
      <c r="L18" s="245"/>
      <c r="M18" s="245"/>
      <c r="N18" s="245"/>
      <c r="O18" s="245"/>
      <c r="P18" s="245"/>
      <c r="Q18" s="245"/>
      <c r="R18" s="245"/>
      <c r="S18" s="245"/>
      <c r="T18" s="6"/>
      <c r="U18" s="6"/>
      <c r="V18" s="6"/>
      <c r="W18" s="6"/>
      <c r="X18" s="6"/>
      <c r="Y18" s="6"/>
      <c r="Z18" s="6"/>
      <c r="AA18" s="6"/>
      <c r="AB18" s="6"/>
    </row>
    <row r="19" spans="1:28" s="2" customFormat="1" ht="15" customHeight="1" x14ac:dyDescent="0.2">
      <c r="A19" s="254"/>
      <c r="B19" s="254"/>
      <c r="C19" s="254"/>
      <c r="D19" s="254"/>
      <c r="E19" s="254"/>
      <c r="F19" s="254"/>
      <c r="G19" s="254"/>
      <c r="H19" s="254"/>
      <c r="I19" s="254"/>
      <c r="J19" s="254"/>
      <c r="K19" s="254"/>
      <c r="L19" s="254"/>
      <c r="M19" s="254"/>
      <c r="N19" s="254"/>
      <c r="O19" s="254"/>
      <c r="P19" s="254"/>
      <c r="Q19" s="254"/>
      <c r="R19" s="254"/>
      <c r="S19" s="254"/>
      <c r="T19" s="3"/>
      <c r="U19" s="3"/>
      <c r="V19" s="3"/>
      <c r="W19" s="3"/>
      <c r="X19" s="3"/>
      <c r="Y19" s="3"/>
    </row>
    <row r="20" spans="1:28" s="2" customFormat="1" ht="54" customHeight="1" x14ac:dyDescent="0.2">
      <c r="A20" s="249" t="s">
        <v>6</v>
      </c>
      <c r="B20" s="249" t="s">
        <v>101</v>
      </c>
      <c r="C20" s="250" t="s">
        <v>374</v>
      </c>
      <c r="D20" s="249" t="s">
        <v>373</v>
      </c>
      <c r="E20" s="249" t="s">
        <v>100</v>
      </c>
      <c r="F20" s="249" t="s">
        <v>99</v>
      </c>
      <c r="G20" s="249" t="s">
        <v>369</v>
      </c>
      <c r="H20" s="249" t="s">
        <v>98</v>
      </c>
      <c r="I20" s="249" t="s">
        <v>97</v>
      </c>
      <c r="J20" s="249" t="s">
        <v>96</v>
      </c>
      <c r="K20" s="249" t="s">
        <v>95</v>
      </c>
      <c r="L20" s="249" t="s">
        <v>94</v>
      </c>
      <c r="M20" s="249" t="s">
        <v>93</v>
      </c>
      <c r="N20" s="249" t="s">
        <v>92</v>
      </c>
      <c r="O20" s="249" t="s">
        <v>91</v>
      </c>
      <c r="P20" s="249" t="s">
        <v>90</v>
      </c>
      <c r="Q20" s="249" t="s">
        <v>372</v>
      </c>
      <c r="R20" s="249"/>
      <c r="S20" s="252" t="s">
        <v>448</v>
      </c>
      <c r="T20" s="3"/>
      <c r="U20" s="3"/>
      <c r="V20" s="3"/>
      <c r="W20" s="3"/>
      <c r="X20" s="3"/>
      <c r="Y20" s="3"/>
    </row>
    <row r="21" spans="1:28" s="2" customFormat="1" ht="180.75" customHeight="1" x14ac:dyDescent="0.2">
      <c r="A21" s="249"/>
      <c r="B21" s="249"/>
      <c r="C21" s="251"/>
      <c r="D21" s="249"/>
      <c r="E21" s="249"/>
      <c r="F21" s="249"/>
      <c r="G21" s="249"/>
      <c r="H21" s="249"/>
      <c r="I21" s="249"/>
      <c r="J21" s="249"/>
      <c r="K21" s="249"/>
      <c r="L21" s="249"/>
      <c r="M21" s="249"/>
      <c r="N21" s="249"/>
      <c r="O21" s="249"/>
      <c r="P21" s="249"/>
      <c r="Q21" s="32" t="s">
        <v>370</v>
      </c>
      <c r="R21" s="33" t="s">
        <v>371</v>
      </c>
      <c r="S21" s="252"/>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63" x14ac:dyDescent="0.2">
      <c r="A23" s="32">
        <v>1</v>
      </c>
      <c r="B23" s="35" t="s">
        <v>559</v>
      </c>
      <c r="C23" s="35"/>
      <c r="D23" s="35"/>
      <c r="E23" s="35" t="s">
        <v>560</v>
      </c>
      <c r="F23" s="35" t="s">
        <v>562</v>
      </c>
      <c r="G23" s="35" t="s">
        <v>563</v>
      </c>
      <c r="H23" s="223">
        <v>2.5</v>
      </c>
      <c r="I23" s="223"/>
      <c r="J23" s="223">
        <v>2.5</v>
      </c>
      <c r="K23" s="35">
        <v>10</v>
      </c>
      <c r="L23" s="35">
        <v>2</v>
      </c>
      <c r="M23" s="223"/>
      <c r="N23" s="35"/>
      <c r="O23" s="35"/>
      <c r="P23" s="35"/>
      <c r="Q23" s="28" t="s">
        <v>561</v>
      </c>
      <c r="R23" s="4"/>
      <c r="S23" s="226">
        <v>120.32899999999999</v>
      </c>
      <c r="T23" s="3"/>
      <c r="U23" s="3"/>
      <c r="V23" s="3"/>
      <c r="W23" s="3"/>
      <c r="X23" s="3"/>
      <c r="Y23" s="3"/>
    </row>
    <row r="24" spans="1:28" s="2" customFormat="1" ht="18.75" x14ac:dyDescent="0.2">
      <c r="A24" s="32"/>
      <c r="B24" s="35"/>
      <c r="C24" s="35"/>
      <c r="D24" s="35"/>
      <c r="E24" s="35"/>
      <c r="F24" s="35"/>
      <c r="G24" s="35"/>
      <c r="H24" s="238"/>
      <c r="I24" s="238"/>
      <c r="J24" s="238"/>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8"/>
      <c r="I25" s="238"/>
      <c r="J25" s="238"/>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8"/>
      <c r="I26" s="238"/>
      <c r="J26" s="238"/>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8"/>
      <c r="I27" s="238"/>
      <c r="J27" s="238"/>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8"/>
      <c r="I28" s="238"/>
      <c r="J28" s="238"/>
      <c r="K28" s="23"/>
      <c r="L28" s="23"/>
      <c r="M28" s="23"/>
      <c r="N28" s="23"/>
      <c r="O28" s="23"/>
      <c r="P28" s="23"/>
      <c r="Q28" s="23"/>
      <c r="R28" s="4"/>
      <c r="S28" s="4"/>
      <c r="T28" s="3"/>
      <c r="U28" s="3"/>
      <c r="V28" s="3"/>
      <c r="W28" s="3"/>
    </row>
    <row r="29" spans="1:28" s="222" customFormat="1" ht="20.25" customHeight="1" x14ac:dyDescent="0.25">
      <c r="A29" s="37"/>
      <c r="B29" s="35" t="s">
        <v>367</v>
      </c>
      <c r="C29" s="35"/>
      <c r="D29" s="35"/>
      <c r="E29" s="37" t="s">
        <v>368</v>
      </c>
      <c r="F29" s="37" t="s">
        <v>368</v>
      </c>
      <c r="G29" s="37" t="s">
        <v>368</v>
      </c>
      <c r="H29" s="225">
        <f t="shared" ref="H29:J29" si="0">SUM(H23:H28)</f>
        <v>2.5</v>
      </c>
      <c r="I29" s="225">
        <f t="shared" si="0"/>
        <v>0</v>
      </c>
      <c r="J29" s="225">
        <f t="shared" si="0"/>
        <v>2.5</v>
      </c>
      <c r="K29" s="37"/>
      <c r="L29" s="37"/>
      <c r="M29" s="37"/>
      <c r="N29" s="37"/>
      <c r="O29" s="37"/>
      <c r="P29" s="37"/>
      <c r="Q29" s="137"/>
      <c r="R29" s="221"/>
      <c r="S29" s="225">
        <f>SUM(S23:S28)</f>
        <v>120.32899999999999</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3" t="s">
        <v>579</v>
      </c>
      <c r="B5" s="243"/>
      <c r="C5" s="243"/>
      <c r="D5" s="243"/>
      <c r="E5" s="243"/>
      <c r="F5" s="243"/>
      <c r="G5" s="243"/>
      <c r="H5" s="243"/>
      <c r="I5" s="243"/>
      <c r="J5" s="243"/>
      <c r="K5" s="243"/>
      <c r="L5" s="243"/>
      <c r="M5" s="243"/>
      <c r="N5" s="243"/>
      <c r="O5" s="243"/>
      <c r="P5" s="243"/>
      <c r="Q5" s="243"/>
      <c r="R5" s="243"/>
      <c r="S5" s="243"/>
      <c r="T5" s="243"/>
    </row>
    <row r="6" spans="1:20" s="8" customFormat="1" x14ac:dyDescent="0.2">
      <c r="A6" s="13"/>
    </row>
    <row r="7" spans="1:20" s="8" customFormat="1" ht="18.75" x14ac:dyDescent="0.2">
      <c r="A7" s="247" t="s">
        <v>10</v>
      </c>
      <c r="B7" s="247"/>
      <c r="C7" s="247"/>
      <c r="D7" s="247"/>
      <c r="E7" s="247"/>
      <c r="F7" s="247"/>
      <c r="G7" s="247"/>
      <c r="H7" s="247"/>
      <c r="I7" s="247"/>
      <c r="J7" s="247"/>
      <c r="K7" s="247"/>
      <c r="L7" s="247"/>
      <c r="M7" s="247"/>
      <c r="N7" s="247"/>
      <c r="O7" s="247"/>
      <c r="P7" s="247"/>
      <c r="Q7" s="247"/>
      <c r="R7" s="247"/>
      <c r="S7" s="247"/>
      <c r="T7" s="247"/>
    </row>
    <row r="8" spans="1:20" s="8" customFormat="1" ht="18.75" x14ac:dyDescent="0.2">
      <c r="A8" s="247"/>
      <c r="B8" s="247"/>
      <c r="C8" s="247"/>
      <c r="D8" s="247"/>
      <c r="E8" s="247"/>
      <c r="F8" s="247"/>
      <c r="G8" s="247"/>
      <c r="H8" s="247"/>
      <c r="I8" s="247"/>
      <c r="J8" s="247"/>
      <c r="K8" s="247"/>
      <c r="L8" s="247"/>
      <c r="M8" s="247"/>
      <c r="N8" s="247"/>
      <c r="O8" s="247"/>
      <c r="P8" s="247"/>
      <c r="Q8" s="247"/>
      <c r="R8" s="247"/>
      <c r="S8" s="247"/>
      <c r="T8" s="247"/>
    </row>
    <row r="9" spans="1:20" s="8" customFormat="1" ht="18.75" customHeight="1" x14ac:dyDescent="0.2">
      <c r="A9" s="248" t="s">
        <v>550</v>
      </c>
      <c r="B9" s="248"/>
      <c r="C9" s="248"/>
      <c r="D9" s="248"/>
      <c r="E9" s="248"/>
      <c r="F9" s="248"/>
      <c r="G9" s="248"/>
      <c r="H9" s="248"/>
      <c r="I9" s="248"/>
      <c r="J9" s="248"/>
      <c r="K9" s="248"/>
      <c r="L9" s="248"/>
      <c r="M9" s="248"/>
      <c r="N9" s="248"/>
      <c r="O9" s="248"/>
      <c r="P9" s="248"/>
      <c r="Q9" s="248"/>
      <c r="R9" s="248"/>
      <c r="S9" s="248"/>
      <c r="T9" s="248"/>
    </row>
    <row r="10" spans="1:20"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row>
    <row r="11" spans="1:20" s="8" customFormat="1" ht="18.75"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8" customFormat="1" ht="18.75" customHeight="1" x14ac:dyDescent="0.2">
      <c r="A12" s="248" t="s">
        <v>580</v>
      </c>
      <c r="B12" s="248"/>
      <c r="C12" s="248"/>
      <c r="D12" s="248"/>
      <c r="E12" s="248"/>
      <c r="F12" s="248"/>
      <c r="G12" s="248"/>
      <c r="H12" s="248"/>
      <c r="I12" s="248"/>
      <c r="J12" s="248"/>
      <c r="K12" s="248"/>
      <c r="L12" s="248"/>
      <c r="M12" s="248"/>
      <c r="N12" s="248"/>
      <c r="O12" s="248"/>
      <c r="P12" s="248"/>
      <c r="Q12" s="248"/>
      <c r="R12" s="248"/>
      <c r="S12" s="248"/>
      <c r="T12" s="248"/>
    </row>
    <row r="13" spans="1:20"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row>
    <row r="14" spans="1:20" s="8"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row>
    <row r="15" spans="1:20" s="2" customFormat="1" x14ac:dyDescent="0.2">
      <c r="A15" s="248" t="s">
        <v>555</v>
      </c>
      <c r="B15" s="248"/>
      <c r="C15" s="248"/>
      <c r="D15" s="248"/>
      <c r="E15" s="248"/>
      <c r="F15" s="248"/>
      <c r="G15" s="248"/>
      <c r="H15" s="248"/>
      <c r="I15" s="248"/>
      <c r="J15" s="248"/>
      <c r="K15" s="248"/>
      <c r="L15" s="248"/>
      <c r="M15" s="248"/>
      <c r="N15" s="248"/>
      <c r="O15" s="248"/>
      <c r="P15" s="248"/>
      <c r="Q15" s="248"/>
      <c r="R15" s="248"/>
      <c r="S15" s="248"/>
      <c r="T15" s="248"/>
    </row>
    <row r="16" spans="1:20"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row>
    <row r="19" spans="1:113" s="40" customFormat="1" ht="21" customHeight="1" x14ac:dyDescent="0.25">
      <c r="A19" s="269"/>
      <c r="B19" s="269"/>
      <c r="C19" s="269"/>
      <c r="D19" s="269"/>
      <c r="E19" s="269"/>
      <c r="F19" s="269"/>
      <c r="G19" s="269"/>
      <c r="H19" s="269"/>
      <c r="I19" s="269"/>
      <c r="J19" s="269"/>
      <c r="K19" s="269"/>
      <c r="L19" s="269"/>
      <c r="M19" s="269"/>
      <c r="N19" s="269"/>
      <c r="O19" s="269"/>
      <c r="P19" s="269"/>
      <c r="Q19" s="269"/>
      <c r="R19" s="269"/>
      <c r="S19" s="269"/>
      <c r="T19" s="269"/>
    </row>
    <row r="20" spans="1:113" ht="46.5" customHeight="1" x14ac:dyDescent="0.25">
      <c r="A20" s="263" t="s">
        <v>6</v>
      </c>
      <c r="B20" s="256" t="s">
        <v>228</v>
      </c>
      <c r="C20" s="257"/>
      <c r="D20" s="260" t="s">
        <v>123</v>
      </c>
      <c r="E20" s="256" t="s">
        <v>488</v>
      </c>
      <c r="F20" s="257"/>
      <c r="G20" s="256" t="s">
        <v>279</v>
      </c>
      <c r="H20" s="257"/>
      <c r="I20" s="256" t="s">
        <v>122</v>
      </c>
      <c r="J20" s="257"/>
      <c r="K20" s="260" t="s">
        <v>121</v>
      </c>
      <c r="L20" s="256" t="s">
        <v>120</v>
      </c>
      <c r="M20" s="257"/>
      <c r="N20" s="256" t="s">
        <v>484</v>
      </c>
      <c r="O20" s="257"/>
      <c r="P20" s="260" t="s">
        <v>119</v>
      </c>
      <c r="Q20" s="266" t="s">
        <v>118</v>
      </c>
      <c r="R20" s="267"/>
      <c r="S20" s="266" t="s">
        <v>117</v>
      </c>
      <c r="T20" s="268"/>
    </row>
    <row r="21" spans="1:113" ht="204.75" customHeight="1" x14ac:dyDescent="0.25">
      <c r="A21" s="264"/>
      <c r="B21" s="258"/>
      <c r="C21" s="259"/>
      <c r="D21" s="262"/>
      <c r="E21" s="258"/>
      <c r="F21" s="259"/>
      <c r="G21" s="258"/>
      <c r="H21" s="259"/>
      <c r="I21" s="258"/>
      <c r="J21" s="259"/>
      <c r="K21" s="261"/>
      <c r="L21" s="258"/>
      <c r="M21" s="259"/>
      <c r="N21" s="258"/>
      <c r="O21" s="259"/>
      <c r="P21" s="261"/>
      <c r="Q21" s="87" t="s">
        <v>116</v>
      </c>
      <c r="R21" s="87" t="s">
        <v>458</v>
      </c>
      <c r="S21" s="87" t="s">
        <v>115</v>
      </c>
      <c r="T21" s="87" t="s">
        <v>114</v>
      </c>
    </row>
    <row r="22" spans="1:113" ht="51.75" customHeight="1" x14ac:dyDescent="0.25">
      <c r="A22" s="265"/>
      <c r="B22" s="87" t="s">
        <v>112</v>
      </c>
      <c r="C22" s="87" t="s">
        <v>113</v>
      </c>
      <c r="D22" s="261"/>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5" t="s">
        <v>494</v>
      </c>
      <c r="C28" s="255"/>
      <c r="D28" s="255"/>
      <c r="E28" s="255"/>
      <c r="F28" s="255"/>
      <c r="G28" s="255"/>
      <c r="H28" s="255"/>
      <c r="I28" s="255"/>
      <c r="J28" s="255"/>
      <c r="K28" s="255"/>
      <c r="L28" s="255"/>
      <c r="M28" s="255"/>
      <c r="N28" s="255"/>
      <c r="O28" s="255"/>
      <c r="P28" s="255"/>
      <c r="Q28" s="255"/>
      <c r="R28" s="255"/>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3" t="s">
        <v>579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8" t="s">
        <v>580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8" t="s">
        <v>555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461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0" customFormat="1" ht="21" customHeight="1" x14ac:dyDescent="0.25"/>
    <row r="21" spans="1:27" ht="15.75" customHeight="1" x14ac:dyDescent="0.25">
      <c r="A21" s="260" t="s">
        <v>6</v>
      </c>
      <c r="B21" s="256" t="s">
        <v>468</v>
      </c>
      <c r="C21" s="257"/>
      <c r="D21" s="256" t="s">
        <v>470</v>
      </c>
      <c r="E21" s="257"/>
      <c r="F21" s="266" t="s">
        <v>95</v>
      </c>
      <c r="G21" s="268"/>
      <c r="H21" s="268"/>
      <c r="I21" s="267"/>
      <c r="J21" s="260" t="s">
        <v>471</v>
      </c>
      <c r="K21" s="256" t="s">
        <v>472</v>
      </c>
      <c r="L21" s="257"/>
      <c r="M21" s="256" t="s">
        <v>473</v>
      </c>
      <c r="N21" s="257"/>
      <c r="O21" s="256" t="s">
        <v>460</v>
      </c>
      <c r="P21" s="257"/>
      <c r="Q21" s="256" t="s">
        <v>128</v>
      </c>
      <c r="R21" s="257"/>
      <c r="S21" s="260" t="s">
        <v>127</v>
      </c>
      <c r="T21" s="260" t="s">
        <v>474</v>
      </c>
      <c r="U21" s="260" t="s">
        <v>469</v>
      </c>
      <c r="V21" s="256" t="s">
        <v>126</v>
      </c>
      <c r="W21" s="257"/>
      <c r="X21" s="266" t="s">
        <v>118</v>
      </c>
      <c r="Y21" s="268"/>
      <c r="Z21" s="266" t="s">
        <v>117</v>
      </c>
      <c r="AA21" s="268"/>
    </row>
    <row r="22" spans="1:27" ht="216" customHeight="1" x14ac:dyDescent="0.25">
      <c r="A22" s="262"/>
      <c r="B22" s="258"/>
      <c r="C22" s="259"/>
      <c r="D22" s="258"/>
      <c r="E22" s="259"/>
      <c r="F22" s="266" t="s">
        <v>125</v>
      </c>
      <c r="G22" s="267"/>
      <c r="H22" s="266" t="s">
        <v>124</v>
      </c>
      <c r="I22" s="267"/>
      <c r="J22" s="261"/>
      <c r="K22" s="258"/>
      <c r="L22" s="259"/>
      <c r="M22" s="258"/>
      <c r="N22" s="259"/>
      <c r="O22" s="258"/>
      <c r="P22" s="259"/>
      <c r="Q22" s="258"/>
      <c r="R22" s="259"/>
      <c r="S22" s="261"/>
      <c r="T22" s="261"/>
      <c r="U22" s="261"/>
      <c r="V22" s="258"/>
      <c r="W22" s="259"/>
      <c r="X22" s="87" t="s">
        <v>116</v>
      </c>
      <c r="Y22" s="87" t="s">
        <v>458</v>
      </c>
      <c r="Z22" s="87" t="s">
        <v>115</v>
      </c>
      <c r="AA22" s="87" t="s">
        <v>114</v>
      </c>
    </row>
    <row r="23" spans="1:27" ht="60" customHeight="1" x14ac:dyDescent="0.25">
      <c r="A23" s="261"/>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31.5" customHeight="1" x14ac:dyDescent="0.25">
      <c r="A25" s="45">
        <v>1</v>
      </c>
      <c r="B25" s="45" t="s">
        <v>368</v>
      </c>
      <c r="C25" s="224" t="s">
        <v>564</v>
      </c>
      <c r="D25" s="45" t="s">
        <v>368</v>
      </c>
      <c r="E25" s="224" t="s">
        <v>564</v>
      </c>
      <c r="F25" s="45" t="s">
        <v>368</v>
      </c>
      <c r="G25" s="45">
        <v>10</v>
      </c>
      <c r="H25" s="45" t="s">
        <v>368</v>
      </c>
      <c r="I25" s="45">
        <v>10</v>
      </c>
      <c r="J25" s="45" t="s">
        <v>368</v>
      </c>
      <c r="K25" s="45" t="s">
        <v>368</v>
      </c>
      <c r="L25" s="45">
        <v>1</v>
      </c>
      <c r="M25" s="45" t="s">
        <v>368</v>
      </c>
      <c r="N25" s="45">
        <v>240</v>
      </c>
      <c r="O25" s="45" t="s">
        <v>368</v>
      </c>
      <c r="P25" s="45" t="s">
        <v>546</v>
      </c>
      <c r="Q25" s="45" t="s">
        <v>368</v>
      </c>
      <c r="R25" s="237">
        <v>6.79</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3" t="s">
        <v>579</v>
      </c>
      <c r="B5" s="243"/>
      <c r="C5" s="243"/>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7" t="s">
        <v>10</v>
      </c>
      <c r="B7" s="247"/>
      <c r="C7" s="247"/>
      <c r="D7" s="10"/>
      <c r="E7" s="10"/>
      <c r="F7" s="10"/>
      <c r="G7" s="10"/>
      <c r="H7" s="10"/>
      <c r="I7" s="10"/>
      <c r="J7" s="10"/>
      <c r="K7" s="10"/>
      <c r="L7" s="10"/>
      <c r="M7" s="10"/>
      <c r="N7" s="10"/>
      <c r="O7" s="10"/>
      <c r="P7" s="10"/>
      <c r="Q7" s="10"/>
      <c r="R7" s="10"/>
      <c r="S7" s="10"/>
      <c r="T7" s="10"/>
      <c r="U7" s="10"/>
    </row>
    <row r="8" spans="1:29" s="8" customFormat="1" ht="18.75" x14ac:dyDescent="0.2">
      <c r="A8" s="247"/>
      <c r="B8" s="247"/>
      <c r="C8" s="247"/>
      <c r="D8" s="11"/>
      <c r="E8" s="11"/>
      <c r="F8" s="11"/>
      <c r="G8" s="11"/>
      <c r="H8" s="10"/>
      <c r="I8" s="10"/>
      <c r="J8" s="10"/>
      <c r="K8" s="10"/>
      <c r="L8" s="10"/>
      <c r="M8" s="10"/>
      <c r="N8" s="10"/>
      <c r="O8" s="10"/>
      <c r="P8" s="10"/>
      <c r="Q8" s="10"/>
      <c r="R8" s="10"/>
      <c r="S8" s="10"/>
      <c r="T8" s="10"/>
      <c r="U8" s="10"/>
    </row>
    <row r="9" spans="1:29" s="8" customFormat="1" ht="18.75" x14ac:dyDescent="0.2">
      <c r="A9" s="248" t="s">
        <v>550</v>
      </c>
      <c r="B9" s="248"/>
      <c r="C9" s="248"/>
      <c r="D9" s="7"/>
      <c r="E9" s="7"/>
      <c r="F9" s="7"/>
      <c r="G9" s="7"/>
      <c r="H9" s="10"/>
      <c r="I9" s="10"/>
      <c r="J9" s="10"/>
      <c r="K9" s="10"/>
      <c r="L9" s="10"/>
      <c r="M9" s="10"/>
      <c r="N9" s="10"/>
      <c r="O9" s="10"/>
      <c r="P9" s="10"/>
      <c r="Q9" s="10"/>
      <c r="R9" s="10"/>
      <c r="S9" s="10"/>
      <c r="T9" s="10"/>
      <c r="U9" s="10"/>
    </row>
    <row r="10" spans="1:29" s="8" customFormat="1" ht="18.75" x14ac:dyDescent="0.2">
      <c r="A10" s="244" t="s">
        <v>9</v>
      </c>
      <c r="B10" s="244"/>
      <c r="C10" s="244"/>
      <c r="D10" s="5"/>
      <c r="E10" s="5"/>
      <c r="F10" s="5"/>
      <c r="G10" s="5"/>
      <c r="H10" s="10"/>
      <c r="I10" s="10"/>
      <c r="J10" s="10"/>
      <c r="K10" s="10"/>
      <c r="L10" s="10"/>
      <c r="M10" s="10"/>
      <c r="N10" s="10"/>
      <c r="O10" s="10"/>
      <c r="P10" s="10"/>
      <c r="Q10" s="10"/>
      <c r="R10" s="10"/>
      <c r="S10" s="10"/>
      <c r="T10" s="10"/>
      <c r="U10" s="10"/>
    </row>
    <row r="11" spans="1:29" s="8" customFormat="1" ht="18.75" x14ac:dyDescent="0.2">
      <c r="A11" s="247"/>
      <c r="B11" s="247"/>
      <c r="C11" s="247"/>
      <c r="D11" s="11"/>
      <c r="E11" s="11"/>
      <c r="F11" s="11"/>
      <c r="G11" s="11"/>
      <c r="H11" s="10"/>
      <c r="I11" s="10"/>
      <c r="J11" s="10"/>
      <c r="K11" s="10"/>
      <c r="L11" s="10"/>
      <c r="M11" s="10"/>
      <c r="N11" s="10"/>
      <c r="O11" s="10"/>
      <c r="P11" s="10"/>
      <c r="Q11" s="10"/>
      <c r="R11" s="10"/>
      <c r="S11" s="10"/>
      <c r="T11" s="10"/>
      <c r="U11" s="10"/>
    </row>
    <row r="12" spans="1:29" s="8" customFormat="1" ht="18.75" x14ac:dyDescent="0.2">
      <c r="A12" s="248" t="s">
        <v>580</v>
      </c>
      <c r="B12" s="248"/>
      <c r="C12" s="248"/>
      <c r="D12" s="7"/>
      <c r="E12" s="7"/>
      <c r="F12" s="7"/>
      <c r="G12" s="7"/>
      <c r="H12" s="10"/>
      <c r="I12" s="10"/>
      <c r="J12" s="10"/>
      <c r="K12" s="10"/>
      <c r="L12" s="10"/>
      <c r="M12" s="10"/>
      <c r="N12" s="10"/>
      <c r="O12" s="10"/>
      <c r="P12" s="10"/>
      <c r="Q12" s="10"/>
      <c r="R12" s="10"/>
      <c r="S12" s="10"/>
      <c r="T12" s="10"/>
      <c r="U12" s="10"/>
    </row>
    <row r="13" spans="1:29" s="8" customFormat="1" ht="18.75" x14ac:dyDescent="0.2">
      <c r="A13" s="244" t="s">
        <v>8</v>
      </c>
      <c r="B13" s="244"/>
      <c r="C13" s="24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3"/>
      <c r="B14" s="253"/>
      <c r="C14" s="253"/>
      <c r="D14" s="3"/>
      <c r="E14" s="3"/>
      <c r="F14" s="3"/>
      <c r="G14" s="3"/>
      <c r="H14" s="3"/>
      <c r="I14" s="3"/>
      <c r="J14" s="3"/>
      <c r="K14" s="3"/>
      <c r="L14" s="3"/>
      <c r="M14" s="3"/>
      <c r="N14" s="3"/>
      <c r="O14" s="3"/>
      <c r="P14" s="3"/>
      <c r="Q14" s="3"/>
      <c r="R14" s="3"/>
      <c r="S14" s="3"/>
      <c r="T14" s="3"/>
      <c r="U14" s="3"/>
    </row>
    <row r="15" spans="1:29" s="2" customFormat="1" ht="15.75" x14ac:dyDescent="0.2">
      <c r="A15" s="248" t="s">
        <v>555</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5" t="s">
        <v>453</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565</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566</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567</v>
      </c>
    </row>
    <row r="28" spans="1:21" ht="42.75" customHeight="1" x14ac:dyDescent="0.25">
      <c r="A28" s="19" t="s">
        <v>57</v>
      </c>
      <c r="B28" s="21" t="s">
        <v>58</v>
      </c>
      <c r="C28" s="30">
        <v>2024</v>
      </c>
    </row>
    <row r="29" spans="1:21" ht="42.75" customHeight="1" x14ac:dyDescent="0.25">
      <c r="A29" s="19" t="s">
        <v>55</v>
      </c>
      <c r="B29" s="20" t="s">
        <v>56</v>
      </c>
      <c r="C29" s="30">
        <v>2025</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3" t="s">
        <v>579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row>
    <row r="7" spans="1:2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
      <c r="AB8" s="10"/>
    </row>
    <row r="9" spans="1:28" ht="15.75" x14ac:dyDescent="0.25">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7"/>
      <c r="AB9" s="7"/>
    </row>
    <row r="10" spans="1:2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5"/>
      <c r="AB10" s="5"/>
    </row>
    <row r="11" spans="1:2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
      <c r="AB11" s="10"/>
    </row>
    <row r="12" spans="1:28" ht="15.75" x14ac:dyDescent="0.25">
      <c r="A12" s="248" t="s">
        <v>580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7"/>
      <c r="AB12" s="7"/>
    </row>
    <row r="13" spans="1:2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5"/>
      <c r="AB13" s="5"/>
    </row>
    <row r="14" spans="1:2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9"/>
      <c r="AB14" s="9"/>
    </row>
    <row r="15" spans="1:28" ht="15.75" x14ac:dyDescent="0.25">
      <c r="A15" s="248" t="s">
        <v>555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7"/>
      <c r="AB15" s="7"/>
    </row>
    <row r="16" spans="1:2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33"/>
      <c r="AB23" s="133"/>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3" t="s">
        <v>579</v>
      </c>
      <c r="B5" s="243"/>
      <c r="C5" s="243"/>
      <c r="D5" s="243"/>
      <c r="E5" s="243"/>
      <c r="F5" s="243"/>
      <c r="G5" s="243"/>
      <c r="H5" s="243"/>
      <c r="I5" s="243"/>
      <c r="J5" s="243"/>
      <c r="K5" s="243"/>
      <c r="L5" s="243"/>
      <c r="M5" s="243"/>
      <c r="N5" s="243"/>
      <c r="O5" s="243"/>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7" t="s">
        <v>10</v>
      </c>
      <c r="B7" s="247"/>
      <c r="C7" s="247"/>
      <c r="D7" s="247"/>
      <c r="E7" s="247"/>
      <c r="F7" s="247"/>
      <c r="G7" s="247"/>
      <c r="H7" s="247"/>
      <c r="I7" s="247"/>
      <c r="J7" s="247"/>
      <c r="K7" s="247"/>
      <c r="L7" s="247"/>
      <c r="M7" s="247"/>
      <c r="N7" s="247"/>
      <c r="O7" s="247"/>
      <c r="P7" s="10"/>
      <c r="Q7" s="10"/>
      <c r="R7" s="10"/>
      <c r="S7" s="10"/>
      <c r="T7" s="10"/>
      <c r="U7" s="10"/>
      <c r="V7" s="10"/>
      <c r="W7" s="10"/>
      <c r="X7" s="10"/>
      <c r="Y7" s="10"/>
      <c r="Z7" s="10"/>
    </row>
    <row r="8" spans="1:28" s="8" customFormat="1" ht="18.75" x14ac:dyDescent="0.2">
      <c r="A8" s="247"/>
      <c r="B8" s="247"/>
      <c r="C8" s="247"/>
      <c r="D8" s="247"/>
      <c r="E8" s="247"/>
      <c r="F8" s="247"/>
      <c r="G8" s="247"/>
      <c r="H8" s="247"/>
      <c r="I8" s="247"/>
      <c r="J8" s="247"/>
      <c r="K8" s="247"/>
      <c r="L8" s="247"/>
      <c r="M8" s="247"/>
      <c r="N8" s="247"/>
      <c r="O8" s="247"/>
      <c r="P8" s="10"/>
      <c r="Q8" s="10"/>
      <c r="R8" s="10"/>
      <c r="S8" s="10"/>
      <c r="T8" s="10"/>
      <c r="U8" s="10"/>
      <c r="V8" s="10"/>
      <c r="W8" s="10"/>
      <c r="X8" s="10"/>
      <c r="Y8" s="10"/>
      <c r="Z8" s="10"/>
    </row>
    <row r="9" spans="1:28" s="8" customFormat="1" ht="18.75" x14ac:dyDescent="0.2">
      <c r="A9" s="248" t="s">
        <v>550</v>
      </c>
      <c r="B9" s="248"/>
      <c r="C9" s="248"/>
      <c r="D9" s="248"/>
      <c r="E9" s="248"/>
      <c r="F9" s="248"/>
      <c r="G9" s="248"/>
      <c r="H9" s="248"/>
      <c r="I9" s="248"/>
      <c r="J9" s="248"/>
      <c r="K9" s="248"/>
      <c r="L9" s="248"/>
      <c r="M9" s="248"/>
      <c r="N9" s="248"/>
      <c r="O9" s="248"/>
      <c r="P9" s="10"/>
      <c r="Q9" s="10"/>
      <c r="R9" s="10"/>
      <c r="S9" s="10"/>
      <c r="T9" s="10"/>
      <c r="U9" s="10"/>
      <c r="V9" s="10"/>
      <c r="W9" s="10"/>
      <c r="X9" s="10"/>
      <c r="Y9" s="10"/>
      <c r="Z9" s="10"/>
    </row>
    <row r="10" spans="1:28" s="8" customFormat="1" ht="18.75" x14ac:dyDescent="0.2">
      <c r="A10" s="244" t="s">
        <v>9</v>
      </c>
      <c r="B10" s="244"/>
      <c r="C10" s="244"/>
      <c r="D10" s="244"/>
      <c r="E10" s="244"/>
      <c r="F10" s="244"/>
      <c r="G10" s="244"/>
      <c r="H10" s="244"/>
      <c r="I10" s="244"/>
      <c r="J10" s="244"/>
      <c r="K10" s="244"/>
      <c r="L10" s="244"/>
      <c r="M10" s="244"/>
      <c r="N10" s="244"/>
      <c r="O10" s="244"/>
      <c r="P10" s="10"/>
      <c r="Q10" s="10"/>
      <c r="R10" s="10"/>
      <c r="S10" s="10"/>
      <c r="T10" s="10"/>
      <c r="U10" s="10"/>
      <c r="V10" s="10"/>
      <c r="W10" s="10"/>
      <c r="X10" s="10"/>
      <c r="Y10" s="10"/>
      <c r="Z10" s="10"/>
    </row>
    <row r="11" spans="1:28" s="8" customFormat="1" ht="18.75" x14ac:dyDescent="0.2">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c r="Y11" s="10"/>
      <c r="Z11" s="10"/>
    </row>
    <row r="12" spans="1:28" s="8" customFormat="1" ht="18.75" x14ac:dyDescent="0.2">
      <c r="A12" s="248" t="s">
        <v>580</v>
      </c>
      <c r="B12" s="248"/>
      <c r="C12" s="248"/>
      <c r="D12" s="248"/>
      <c r="E12" s="248"/>
      <c r="F12" s="248"/>
      <c r="G12" s="248"/>
      <c r="H12" s="248"/>
      <c r="I12" s="248"/>
      <c r="J12" s="248"/>
      <c r="K12" s="248"/>
      <c r="L12" s="248"/>
      <c r="M12" s="248"/>
      <c r="N12" s="248"/>
      <c r="O12" s="248"/>
      <c r="P12" s="10"/>
      <c r="Q12" s="10"/>
      <c r="R12" s="10"/>
      <c r="S12" s="10"/>
      <c r="T12" s="10"/>
      <c r="U12" s="10"/>
      <c r="V12" s="10"/>
      <c r="W12" s="10"/>
      <c r="X12" s="10"/>
      <c r="Y12" s="10"/>
      <c r="Z12" s="10"/>
    </row>
    <row r="13" spans="1:28" s="8" customFormat="1" ht="18.75" x14ac:dyDescent="0.2">
      <c r="A13" s="244" t="s">
        <v>8</v>
      </c>
      <c r="B13" s="244"/>
      <c r="C13" s="244"/>
      <c r="D13" s="244"/>
      <c r="E13" s="244"/>
      <c r="F13" s="244"/>
      <c r="G13" s="244"/>
      <c r="H13" s="244"/>
      <c r="I13" s="244"/>
      <c r="J13" s="244"/>
      <c r="K13" s="244"/>
      <c r="L13" s="244"/>
      <c r="M13" s="244"/>
      <c r="N13" s="244"/>
      <c r="O13" s="244"/>
      <c r="P13" s="10"/>
      <c r="Q13" s="10"/>
      <c r="R13" s="10"/>
      <c r="S13" s="10"/>
      <c r="T13" s="10"/>
      <c r="U13" s="10"/>
      <c r="V13" s="10"/>
      <c r="W13" s="10"/>
      <c r="X13" s="10"/>
      <c r="Y13" s="10"/>
      <c r="Z13" s="10"/>
    </row>
    <row r="14" spans="1:28" s="8" customFormat="1" ht="15.75" customHeight="1" x14ac:dyDescent="0.2">
      <c r="A14" s="253"/>
      <c r="B14" s="253"/>
      <c r="C14" s="253"/>
      <c r="D14" s="253"/>
      <c r="E14" s="253"/>
      <c r="F14" s="253"/>
      <c r="G14" s="253"/>
      <c r="H14" s="253"/>
      <c r="I14" s="253"/>
      <c r="J14" s="253"/>
      <c r="K14" s="253"/>
      <c r="L14" s="253"/>
      <c r="M14" s="253"/>
      <c r="N14" s="253"/>
      <c r="O14" s="253"/>
      <c r="P14" s="3"/>
      <c r="Q14" s="3"/>
      <c r="R14" s="3"/>
      <c r="S14" s="3"/>
      <c r="T14" s="3"/>
      <c r="U14" s="3"/>
      <c r="V14" s="3"/>
      <c r="W14" s="3"/>
      <c r="X14" s="3"/>
      <c r="Y14" s="3"/>
      <c r="Z14" s="3"/>
    </row>
    <row r="15" spans="1:28" s="2" customFormat="1" ht="15.75" x14ac:dyDescent="0.2">
      <c r="A15" s="248" t="s">
        <v>555</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4" t="s">
        <v>7</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76" t="s">
        <v>462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49" t="s">
        <v>6</v>
      </c>
      <c r="B19" s="249" t="s">
        <v>89</v>
      </c>
      <c r="C19" s="249" t="s">
        <v>88</v>
      </c>
      <c r="D19" s="249" t="s">
        <v>77</v>
      </c>
      <c r="E19" s="277" t="s">
        <v>87</v>
      </c>
      <c r="F19" s="278"/>
      <c r="G19" s="278"/>
      <c r="H19" s="278"/>
      <c r="I19" s="279"/>
      <c r="J19" s="249" t="s">
        <v>86</v>
      </c>
      <c r="K19" s="249"/>
      <c r="L19" s="249"/>
      <c r="M19" s="249"/>
      <c r="N19" s="249"/>
      <c r="O19" s="249"/>
      <c r="P19" s="3"/>
      <c r="Q19" s="3"/>
      <c r="R19" s="3"/>
      <c r="S19" s="3"/>
      <c r="T19" s="3"/>
      <c r="U19" s="3"/>
      <c r="V19" s="3"/>
      <c r="W19" s="3"/>
    </row>
    <row r="20" spans="1:26" s="2" customFormat="1" ht="51" customHeight="1" x14ac:dyDescent="0.2">
      <c r="A20" s="249"/>
      <c r="B20" s="249"/>
      <c r="C20" s="249"/>
      <c r="D20" s="249"/>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A6" sqref="A6"/>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3" t="s">
        <v>579</v>
      </c>
      <c r="B5" s="243"/>
      <c r="C5" s="243"/>
      <c r="D5" s="243"/>
      <c r="E5" s="243"/>
      <c r="F5" s="243"/>
      <c r="G5" s="243"/>
      <c r="H5" s="243"/>
      <c r="I5" s="243"/>
      <c r="J5" s="243"/>
      <c r="K5" s="243"/>
      <c r="L5" s="24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7" t="s">
        <v>10</v>
      </c>
      <c r="B7" s="247"/>
      <c r="C7" s="247"/>
      <c r="D7" s="247"/>
      <c r="E7" s="247"/>
      <c r="F7" s="247"/>
      <c r="G7" s="247"/>
      <c r="H7" s="247"/>
      <c r="I7" s="247"/>
      <c r="J7" s="247"/>
      <c r="K7" s="247"/>
      <c r="L7" s="247"/>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8" t="s">
        <v>550</v>
      </c>
      <c r="B9" s="248"/>
      <c r="C9" s="248"/>
      <c r="D9" s="248"/>
      <c r="E9" s="248"/>
      <c r="F9" s="248"/>
      <c r="G9" s="248"/>
      <c r="H9" s="248"/>
      <c r="I9" s="248"/>
      <c r="J9" s="248"/>
      <c r="K9" s="248"/>
      <c r="L9" s="248"/>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4" t="s">
        <v>9</v>
      </c>
      <c r="B10" s="244"/>
      <c r="C10" s="244"/>
      <c r="D10" s="244"/>
      <c r="E10" s="244"/>
      <c r="F10" s="244"/>
      <c r="G10" s="244"/>
      <c r="H10" s="244"/>
      <c r="I10" s="244"/>
      <c r="J10" s="244"/>
      <c r="K10" s="244"/>
      <c r="L10" s="244"/>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8" t="s">
        <v>580</v>
      </c>
      <c r="B12" s="248"/>
      <c r="C12" s="248"/>
      <c r="D12" s="248"/>
      <c r="E12" s="248"/>
      <c r="F12" s="248"/>
      <c r="G12" s="248"/>
      <c r="H12" s="248"/>
      <c r="I12" s="248"/>
      <c r="J12" s="248"/>
      <c r="K12" s="248"/>
      <c r="L12" s="248"/>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4" t="s">
        <v>8</v>
      </c>
      <c r="B13" s="244"/>
      <c r="C13" s="244"/>
      <c r="D13" s="244"/>
      <c r="E13" s="244"/>
      <c r="F13" s="244"/>
      <c r="G13" s="244"/>
      <c r="H13" s="244"/>
      <c r="I13" s="244"/>
      <c r="J13" s="244"/>
      <c r="K13" s="244"/>
      <c r="L13" s="244"/>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8" t="s">
        <v>555</v>
      </c>
      <c r="B15" s="248"/>
      <c r="C15" s="248"/>
      <c r="D15" s="248"/>
      <c r="E15" s="248"/>
      <c r="F15" s="248"/>
      <c r="G15" s="248"/>
      <c r="H15" s="248"/>
      <c r="I15" s="248"/>
      <c r="J15" s="248"/>
      <c r="K15" s="248"/>
      <c r="L15" s="248"/>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4" t="s">
        <v>7</v>
      </c>
      <c r="B16" s="244"/>
      <c r="C16" s="244"/>
      <c r="D16" s="244"/>
      <c r="E16" s="244"/>
      <c r="F16" s="244"/>
      <c r="G16" s="244"/>
      <c r="H16" s="244"/>
      <c r="I16" s="244"/>
      <c r="J16" s="244"/>
      <c r="K16" s="244"/>
      <c r="L16" s="244"/>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463</v>
      </c>
      <c r="B18" s="246"/>
      <c r="C18" s="246"/>
      <c r="D18" s="246"/>
      <c r="E18" s="246"/>
      <c r="F18" s="246"/>
      <c r="G18" s="246"/>
      <c r="H18" s="246"/>
      <c r="I18" s="246"/>
      <c r="J18" s="246"/>
      <c r="K18" s="246"/>
      <c r="L18" s="24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85357500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1" t="s">
        <v>519</v>
      </c>
      <c r="E28" s="281"/>
      <c r="F28" s="151"/>
      <c r="G28" s="152">
        <f>SUM(B90:L90)</f>
        <v>2030.8984864373303</v>
      </c>
    </row>
    <row r="29" spans="1:45" x14ac:dyDescent="0.25">
      <c r="A29" s="144" t="s">
        <v>335</v>
      </c>
      <c r="B29" s="145">
        <v>110000</v>
      </c>
      <c r="D29" s="281" t="s">
        <v>520</v>
      </c>
      <c r="E29" s="281"/>
      <c r="F29" s="151"/>
      <c r="G29" s="152">
        <f>IF(SUM(B91:L91)=0,"не окупается",SUM(B91:L91))</f>
        <v>2034.9892348330632</v>
      </c>
    </row>
    <row r="30" spans="1:45" x14ac:dyDescent="0.25">
      <c r="A30" s="146" t="s">
        <v>521</v>
      </c>
      <c r="B30" s="147">
        <v>4</v>
      </c>
      <c r="D30" s="282" t="s">
        <v>522</v>
      </c>
      <c r="E30" s="283"/>
      <c r="F30" s="151"/>
      <c r="G30" s="153">
        <f>L88</f>
        <v>129447.60777485464</v>
      </c>
    </row>
    <row r="31" spans="1:45" x14ac:dyDescent="0.25">
      <c r="A31" s="146" t="s">
        <v>334</v>
      </c>
      <c r="B31" s="147">
        <v>1</v>
      </c>
      <c r="D31" s="282" t="s">
        <v>506</v>
      </c>
      <c r="E31" s="283"/>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167">
        <v>2025</v>
      </c>
      <c r="C47" s="167">
        <v>2026</v>
      </c>
      <c r="D47" s="228">
        <v>2027</v>
      </c>
      <c r="E47" s="228">
        <v>2028</v>
      </c>
      <c r="F47" s="228">
        <v>2029</v>
      </c>
      <c r="G47" s="228">
        <v>2030</v>
      </c>
      <c r="H47" s="229">
        <v>2031</v>
      </c>
      <c r="I47" s="236">
        <v>2032</v>
      </c>
      <c r="J47" s="229">
        <v>2033</v>
      </c>
      <c r="K47" s="236">
        <v>2034</v>
      </c>
      <c r="L47" s="239">
        <v>2035</v>
      </c>
    </row>
    <row r="48" spans="1:12" outlineLevel="1" x14ac:dyDescent="0.25">
      <c r="A48" s="168" t="s">
        <v>323</v>
      </c>
      <c r="B48" s="169">
        <v>4.9000000000000002E-2</v>
      </c>
      <c r="C48" s="169">
        <v>4.5999999999999999E-2</v>
      </c>
      <c r="D48" s="169">
        <v>0.04</v>
      </c>
      <c r="E48" s="169">
        <v>0.04</v>
      </c>
      <c r="F48" s="169">
        <v>0.04</v>
      </c>
      <c r="G48" s="169">
        <v>0.04</v>
      </c>
      <c r="H48" s="230">
        <v>0.04</v>
      </c>
      <c r="I48" s="230">
        <v>0.04</v>
      </c>
      <c r="J48" s="230">
        <v>0.04</v>
      </c>
      <c r="K48" s="169">
        <v>0.04</v>
      </c>
      <c r="L48" s="231">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523</v>
      </c>
      <c r="B50" s="172">
        <v>13700000</v>
      </c>
      <c r="C50" s="172">
        <f>B50*(1+C48)</f>
        <v>14330200</v>
      </c>
      <c r="D50" s="172">
        <f t="shared" ref="D50:K50" si="1">C50*(1+D48)</f>
        <v>14903408</v>
      </c>
      <c r="E50" s="172">
        <f>D50*(1+E48)</f>
        <v>15499544.32</v>
      </c>
      <c r="F50" s="172">
        <f t="shared" si="1"/>
        <v>16119526.092800001</v>
      </c>
      <c r="G50" s="172">
        <f t="shared" si="1"/>
        <v>16764307.136512002</v>
      </c>
      <c r="H50" s="172">
        <f t="shared" si="1"/>
        <v>17434879.421972483</v>
      </c>
      <c r="I50" s="172">
        <f t="shared" si="1"/>
        <v>18132274.598851383</v>
      </c>
      <c r="J50" s="172">
        <f t="shared" si="1"/>
        <v>18857565.58280544</v>
      </c>
      <c r="K50" s="172">
        <f t="shared" si="1"/>
        <v>19611868.20611766</v>
      </c>
      <c r="L50" s="173">
        <f>J50*(1+L49)</f>
        <v>26995043.131255519</v>
      </c>
    </row>
    <row r="51" spans="1:12" ht="16.5" thickBot="1" x14ac:dyDescent="0.3"/>
    <row r="52" spans="1:12" x14ac:dyDescent="0.25">
      <c r="A52" s="174" t="s">
        <v>321</v>
      </c>
      <c r="B52" s="167">
        <v>2025</v>
      </c>
      <c r="C52" s="167">
        <v>2026</v>
      </c>
      <c r="D52" s="228">
        <v>2027</v>
      </c>
      <c r="E52" s="228">
        <v>2028</v>
      </c>
      <c r="F52" s="228">
        <v>2029</v>
      </c>
      <c r="G52" s="228">
        <v>2030</v>
      </c>
      <c r="H52" s="229">
        <v>2031</v>
      </c>
      <c r="I52" s="236">
        <v>2032</v>
      </c>
      <c r="J52" s="229">
        <v>2033</v>
      </c>
      <c r="K52" s="236">
        <v>2034</v>
      </c>
      <c r="L52" s="239">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524</v>
      </c>
      <c r="B58" s="167">
        <v>2025</v>
      </c>
      <c r="C58" s="167">
        <v>2026</v>
      </c>
      <c r="D58" s="228">
        <v>2027</v>
      </c>
      <c r="E58" s="228">
        <v>2028</v>
      </c>
      <c r="F58" s="228">
        <v>2029</v>
      </c>
      <c r="G58" s="228">
        <v>2030</v>
      </c>
      <c r="H58" s="229">
        <v>2031</v>
      </c>
      <c r="I58" s="236">
        <v>2032</v>
      </c>
      <c r="J58" s="229">
        <v>2033</v>
      </c>
      <c r="K58" s="236">
        <v>2034</v>
      </c>
      <c r="L58" s="239">
        <v>2035</v>
      </c>
    </row>
    <row r="59" spans="1:12" s="148" customFormat="1" ht="14.25" x14ac:dyDescent="0.25">
      <c r="A59" s="180" t="s">
        <v>316</v>
      </c>
      <c r="B59" s="181">
        <f>B50*$B$28</f>
        <v>13700000</v>
      </c>
      <c r="C59" s="181">
        <f>C50*$B$28</f>
        <v>14330200</v>
      </c>
      <c r="D59" s="181">
        <f t="shared" ref="D59:L59" si="6">D50*$B$28</f>
        <v>14903408</v>
      </c>
      <c r="E59" s="181">
        <f t="shared" si="6"/>
        <v>15499544.32</v>
      </c>
      <c r="F59" s="181">
        <f t="shared" si="6"/>
        <v>16119526.092800001</v>
      </c>
      <c r="G59" s="181">
        <f t="shared" si="6"/>
        <v>16764307.136512002</v>
      </c>
      <c r="H59" s="181">
        <f t="shared" si="6"/>
        <v>17434879.421972483</v>
      </c>
      <c r="I59" s="181">
        <f t="shared" si="6"/>
        <v>18132274.598851383</v>
      </c>
      <c r="J59" s="181">
        <f t="shared" si="6"/>
        <v>18857565.58280544</v>
      </c>
      <c r="K59" s="181">
        <f t="shared" ref="K59" si="7">K50*$B$28</f>
        <v>19611868.20611766</v>
      </c>
      <c r="L59" s="182">
        <f t="shared" si="6"/>
        <v>26995043.131255519</v>
      </c>
    </row>
    <row r="60" spans="1:12" x14ac:dyDescent="0.25">
      <c r="A60" s="168" t="s">
        <v>315</v>
      </c>
      <c r="B60" s="183">
        <f>SUM(B61:B66)</f>
        <v>0</v>
      </c>
      <c r="C60" s="183">
        <f t="shared" ref="C60:L60" si="8">SUM(C61:C66)</f>
        <v>-1783971.7500000002</v>
      </c>
      <c r="D60" s="183">
        <f t="shared" si="8"/>
        <v>-1737025.1250000002</v>
      </c>
      <c r="E60" s="183">
        <f t="shared" si="8"/>
        <v>-1690078.5000000002</v>
      </c>
      <c r="F60" s="183">
        <f>SUM(F61:F66)</f>
        <v>-1771051.8750000002</v>
      </c>
      <c r="G60" s="183">
        <f t="shared" si="8"/>
        <v>-1724105.2500000002</v>
      </c>
      <c r="H60" s="183">
        <f t="shared" si="8"/>
        <v>-1677158.6250000002</v>
      </c>
      <c r="I60" s="183">
        <f>SUM(I61:I66)</f>
        <v>-1630212.0000000002</v>
      </c>
      <c r="J60" s="183">
        <f t="shared" si="8"/>
        <v>-1583265.3750000002</v>
      </c>
      <c r="K60" s="183">
        <f t="shared" ref="K60" si="9">SUM(K61:K66)</f>
        <v>-1536318.7500000002</v>
      </c>
      <c r="L60" s="184">
        <f t="shared" si="8"/>
        <v>-1537529.4818870421</v>
      </c>
    </row>
    <row r="61" spans="1:12" x14ac:dyDescent="0.25">
      <c r="A61" s="185" t="s">
        <v>314</v>
      </c>
      <c r="B61" s="183">
        <f>-IF((B58-$B$47)&lt;$B$30,0,$B$29*(1+B$48)*$B$28)</f>
        <v>0</v>
      </c>
      <c r="C61" s="183">
        <f t="shared" ref="C61:J61" si="10">-IF((C58-$B$47)&lt;$B$30,0,$B$29*(1+C$48)*$B$28)</f>
        <v>0</v>
      </c>
      <c r="D61" s="183">
        <f t="shared" si="10"/>
        <v>0</v>
      </c>
      <c r="E61" s="183">
        <f t="shared" si="10"/>
        <v>0</v>
      </c>
      <c r="F61" s="183">
        <f t="shared" si="10"/>
        <v>-114400</v>
      </c>
      <c r="G61" s="183">
        <f t="shared" si="10"/>
        <v>-114400</v>
      </c>
      <c r="H61" s="183">
        <f t="shared" si="10"/>
        <v>-114400</v>
      </c>
      <c r="I61" s="183">
        <f t="shared" si="10"/>
        <v>-114400</v>
      </c>
      <c r="J61" s="183">
        <f t="shared" si="10"/>
        <v>-114400</v>
      </c>
      <c r="K61" s="183">
        <f t="shared" ref="K61" si="11">-IF((K58-$B$47)&lt;$B$30,0,$B$29*(1+K$48)*$B$28)</f>
        <v>-114400</v>
      </c>
      <c r="L61" s="184">
        <f t="shared" ref="L61" si="12">-IF(L$47&lt;=$B$30,0,$B$29*(1+L$49)*$B$28)</f>
        <v>-157467.55493963082</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-13520</v>
      </c>
      <c r="G62" s="183">
        <f t="shared" si="13"/>
        <v>-13520</v>
      </c>
      <c r="H62" s="183">
        <f t="shared" si="13"/>
        <v>-13520</v>
      </c>
      <c r="I62" s="183">
        <f t="shared" si="13"/>
        <v>-13520</v>
      </c>
      <c r="J62" s="183">
        <f t="shared" si="13"/>
        <v>-13520</v>
      </c>
      <c r="K62" s="183">
        <f t="shared" ref="K62" si="14">-IF((K58-$B$47)&lt;$B$33,0,$B$32*(1+K$48)*$B$28)</f>
        <v>-13520</v>
      </c>
      <c r="L62" s="184">
        <f t="shared" ref="L62" si="15">-IF(L$47&lt;=$B$33,0,$B$32*(1+L$49)*$B$28)</f>
        <v>-18609.801947410917</v>
      </c>
    </row>
    <row r="63" spans="1:12" x14ac:dyDescent="0.25">
      <c r="A63" s="185" t="s">
        <v>509</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509</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509</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-1783971.7500000002</v>
      </c>
      <c r="D66" s="183">
        <f>-(($B$25+$B$26)*$B$28+($B$25+$B$26)*$B$28+SUM($B$68:D68))/2*2.2%</f>
        <v>-1737025.1250000002</v>
      </c>
      <c r="E66" s="183">
        <f>-(($B$25+$B$26)*$B$28+($B$25+$B$26)*$B$28+SUM($B$68:E68))/2*2.2%</f>
        <v>-1690078.5000000002</v>
      </c>
      <c r="F66" s="183">
        <f>-(($B$25+$B$26)*$B$28+($B$25+$B$26)*$B$28+SUM($B$68:F68))/2*2.2%</f>
        <v>-1643131.8750000002</v>
      </c>
      <c r="G66" s="183">
        <f>-(($B$25+$B$26)*$B$28+($B$25+$B$26)*$B$28+SUM($B$68:G68))/2*2.2%</f>
        <v>-1596185.2500000002</v>
      </c>
      <c r="H66" s="183">
        <f>-(($B$25+$B$26)*$B$28+($B$25+$B$26)*$B$28+SUM($B$68:H68))/2*2.2%</f>
        <v>-1549238.6250000002</v>
      </c>
      <c r="I66" s="183">
        <f>-(($B$25+$B$26)*$B$28+($B$25+$B$26)*$B$28+SUM($B$68:I68))/2*2.2%</f>
        <v>-1502292.0000000002</v>
      </c>
      <c r="J66" s="183">
        <f>-(($B$25+$B$26)*$B$28+($B$25+$B$26)*$B$28+SUM($B$68:J68))/2*2.2%</f>
        <v>-1455345.3750000002</v>
      </c>
      <c r="K66" s="183">
        <f>-(($B$25+$B$26)*$B$28+($B$25+$B$26)*$B$28+SUM($B$68:K68))/2*2.2%</f>
        <v>-1408398.7500000002</v>
      </c>
      <c r="L66" s="184">
        <f>-(($B$25+$B$26)*$B$28+($B$25+$B$26)*$B$28+SUM($B$68:L68))/2*2.2%</f>
        <v>-1361452.1250000002</v>
      </c>
    </row>
    <row r="67" spans="1:12" s="148" customFormat="1" ht="14.25" x14ac:dyDescent="0.25">
      <c r="A67" s="186" t="s">
        <v>510</v>
      </c>
      <c r="B67" s="181">
        <f>B59+B60</f>
        <v>13700000</v>
      </c>
      <c r="C67" s="181">
        <f t="shared" ref="C67:L67" si="19">C59+C60</f>
        <v>12546228.25</v>
      </c>
      <c r="D67" s="181">
        <f t="shared" si="19"/>
        <v>13166382.875</v>
      </c>
      <c r="E67" s="181">
        <f t="shared" si="19"/>
        <v>13809465.82</v>
      </c>
      <c r="F67" s="181">
        <f>F59+F60</f>
        <v>14348474.217800001</v>
      </c>
      <c r="G67" s="181">
        <f t="shared" si="19"/>
        <v>15040201.886512002</v>
      </c>
      <c r="H67" s="181">
        <f t="shared" si="19"/>
        <v>15757720.796972483</v>
      </c>
      <c r="I67" s="181">
        <f t="shared" si="19"/>
        <v>16502062.598851383</v>
      </c>
      <c r="J67" s="181">
        <f t="shared" si="19"/>
        <v>17274300.20780544</v>
      </c>
      <c r="K67" s="181">
        <f t="shared" ref="K67" si="20">K59+K60</f>
        <v>18075549.45611766</v>
      </c>
      <c r="L67" s="182">
        <f t="shared" si="19"/>
        <v>25457513.649368476</v>
      </c>
    </row>
    <row r="68" spans="1:12" x14ac:dyDescent="0.25">
      <c r="A68" s="185" t="s">
        <v>308</v>
      </c>
      <c r="B68" s="183">
        <f>-(B25+B26)*1*B28/B27</f>
        <v>-4267875</v>
      </c>
      <c r="C68" s="183">
        <f>B68</f>
        <v>-4267875</v>
      </c>
      <c r="D68" s="183">
        <f t="shared" ref="D68:K68" si="21">C68</f>
        <v>-4267875</v>
      </c>
      <c r="E68" s="183">
        <f>D68</f>
        <v>-4267875</v>
      </c>
      <c r="F68" s="183">
        <f t="shared" si="21"/>
        <v>-4267875</v>
      </c>
      <c r="G68" s="183">
        <f t="shared" si="21"/>
        <v>-4267875</v>
      </c>
      <c r="H68" s="183">
        <f t="shared" si="21"/>
        <v>-4267875</v>
      </c>
      <c r="I68" s="183">
        <f t="shared" si="21"/>
        <v>-4267875</v>
      </c>
      <c r="J68" s="183">
        <f t="shared" si="21"/>
        <v>-4267875</v>
      </c>
      <c r="K68" s="183">
        <f t="shared" si="21"/>
        <v>-4267875</v>
      </c>
      <c r="L68" s="184">
        <f>J68</f>
        <v>-4267875</v>
      </c>
    </row>
    <row r="69" spans="1:12" s="148" customFormat="1" ht="14.25" x14ac:dyDescent="0.25">
      <c r="A69" s="186" t="s">
        <v>511</v>
      </c>
      <c r="B69" s="181">
        <f>B67+B68</f>
        <v>9432125</v>
      </c>
      <c r="C69" s="181">
        <f t="shared" ref="C69:L69" si="22">C67+C68</f>
        <v>8278353.25</v>
      </c>
      <c r="D69" s="181">
        <f t="shared" si="22"/>
        <v>8898507.875</v>
      </c>
      <c r="E69" s="181">
        <f t="shared" si="22"/>
        <v>9541590.8200000003</v>
      </c>
      <c r="F69" s="181">
        <f>F67+F68</f>
        <v>10080599.217800001</v>
      </c>
      <c r="G69" s="181">
        <f t="shared" si="22"/>
        <v>10772326.886512002</v>
      </c>
      <c r="H69" s="181">
        <f t="shared" si="22"/>
        <v>11489845.796972483</v>
      </c>
      <c r="I69" s="181">
        <f>I67+I68</f>
        <v>12234187.598851383</v>
      </c>
      <c r="J69" s="181">
        <f t="shared" si="22"/>
        <v>13006425.20780544</v>
      </c>
      <c r="K69" s="181">
        <f t="shared" ref="K69" si="23">K67+K68</f>
        <v>13807674.45611766</v>
      </c>
      <c r="L69" s="182">
        <f t="shared" si="22"/>
        <v>21189638.649368476</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9432125</v>
      </c>
      <c r="C71" s="181">
        <f t="shared" ref="C71:L71" si="26">C69+C70</f>
        <v>8278353.25</v>
      </c>
      <c r="D71" s="181">
        <f t="shared" si="26"/>
        <v>8898507.875</v>
      </c>
      <c r="E71" s="181">
        <f t="shared" si="26"/>
        <v>9541590.8200000003</v>
      </c>
      <c r="F71" s="181">
        <f t="shared" si="26"/>
        <v>10080599.217800001</v>
      </c>
      <c r="G71" s="181">
        <f t="shared" si="26"/>
        <v>10772326.886512002</v>
      </c>
      <c r="H71" s="181">
        <f t="shared" si="26"/>
        <v>11489845.796972483</v>
      </c>
      <c r="I71" s="181">
        <f t="shared" si="26"/>
        <v>12234187.598851383</v>
      </c>
      <c r="J71" s="181">
        <f t="shared" si="26"/>
        <v>13006425.20780544</v>
      </c>
      <c r="K71" s="181">
        <f t="shared" ref="K71" si="27">K69+K70</f>
        <v>13807674.45611766</v>
      </c>
      <c r="L71" s="182">
        <f t="shared" si="26"/>
        <v>21189638.649368476</v>
      </c>
    </row>
    <row r="72" spans="1:12" x14ac:dyDescent="0.25">
      <c r="A72" s="185" t="s">
        <v>306</v>
      </c>
      <c r="B72" s="183">
        <f t="shared" ref="B72:H72" si="28">-B71*$B$36</f>
        <v>-1886425</v>
      </c>
      <c r="C72" s="183">
        <f t="shared" si="28"/>
        <v>-1655670.6500000001</v>
      </c>
      <c r="D72" s="183">
        <f t="shared" si="28"/>
        <v>-1779701.5750000002</v>
      </c>
      <c r="E72" s="183">
        <f t="shared" si="28"/>
        <v>-1908318.1640000001</v>
      </c>
      <c r="F72" s="183">
        <f t="shared" si="28"/>
        <v>-2016119.8435600002</v>
      </c>
      <c r="G72" s="183">
        <f t="shared" si="28"/>
        <v>-2154465.3773024003</v>
      </c>
      <c r="H72" s="183">
        <f t="shared" si="28"/>
        <v>-2297969.1593944966</v>
      </c>
      <c r="I72" s="183">
        <f>-I71*$B$36</f>
        <v>-2446837.5197702767</v>
      </c>
      <c r="J72" s="183">
        <f>-J71*$B$36</f>
        <v>-2601285.0415610881</v>
      </c>
      <c r="K72" s="183">
        <f>-K71*$B$36</f>
        <v>-2761534.8912235321</v>
      </c>
      <c r="L72" s="184">
        <f>-L71*$B$36</f>
        <v>-4237927.7298736954</v>
      </c>
    </row>
    <row r="73" spans="1:12" ht="21" customHeight="1" thickBot="1" x14ac:dyDescent="0.3">
      <c r="A73" s="187" t="s">
        <v>310</v>
      </c>
      <c r="B73" s="188">
        <f t="shared" ref="B73:L73" si="29">B71+B72</f>
        <v>7545700</v>
      </c>
      <c r="C73" s="188">
        <f t="shared" si="29"/>
        <v>6622682.5999999996</v>
      </c>
      <c r="D73" s="188">
        <f t="shared" si="29"/>
        <v>7118806.2999999998</v>
      </c>
      <c r="E73" s="188">
        <f t="shared" si="29"/>
        <v>7633272.6560000004</v>
      </c>
      <c r="F73" s="188">
        <f t="shared" si="29"/>
        <v>8064479.3742400007</v>
      </c>
      <c r="G73" s="188">
        <f t="shared" si="29"/>
        <v>8617861.5092096012</v>
      </c>
      <c r="H73" s="188">
        <f t="shared" si="29"/>
        <v>9191876.6375779863</v>
      </c>
      <c r="I73" s="188">
        <f t="shared" si="29"/>
        <v>9787350.0790811069</v>
      </c>
      <c r="J73" s="188">
        <f t="shared" si="29"/>
        <v>10405140.166244352</v>
      </c>
      <c r="K73" s="188">
        <f t="shared" ref="K73" si="30">K71+K72</f>
        <v>11046139.564894129</v>
      </c>
      <c r="L73" s="189">
        <f t="shared" si="29"/>
        <v>16951710.919494782</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28">
        <v>2027</v>
      </c>
      <c r="E75" s="228">
        <v>2028</v>
      </c>
      <c r="F75" s="228">
        <v>2029</v>
      </c>
      <c r="G75" s="228">
        <v>2030</v>
      </c>
      <c r="H75" s="229">
        <v>2031</v>
      </c>
      <c r="I75" s="236">
        <v>2032</v>
      </c>
      <c r="J75" s="229">
        <v>2033</v>
      </c>
      <c r="K75" s="236">
        <v>2034</v>
      </c>
      <c r="L75" s="239">
        <v>2035</v>
      </c>
    </row>
    <row r="76" spans="1:12" s="148" customFormat="1" ht="14.25" x14ac:dyDescent="0.25">
      <c r="A76" s="180" t="s">
        <v>511</v>
      </c>
      <c r="B76" s="181">
        <f>B69</f>
        <v>9432125</v>
      </c>
      <c r="C76" s="181">
        <f t="shared" ref="C76:L76" si="32">C69</f>
        <v>8278353.25</v>
      </c>
      <c r="D76" s="181">
        <f t="shared" si="32"/>
        <v>8898507.875</v>
      </c>
      <c r="E76" s="181">
        <f t="shared" si="32"/>
        <v>9541590.8200000003</v>
      </c>
      <c r="F76" s="181">
        <f t="shared" si="32"/>
        <v>10080599.217800001</v>
      </c>
      <c r="G76" s="181">
        <f t="shared" si="32"/>
        <v>10772326.886512002</v>
      </c>
      <c r="H76" s="181">
        <f t="shared" si="32"/>
        <v>11489845.796972483</v>
      </c>
      <c r="I76" s="181">
        <f t="shared" si="32"/>
        <v>12234187.598851383</v>
      </c>
      <c r="J76" s="181">
        <f t="shared" si="32"/>
        <v>13006425.20780544</v>
      </c>
      <c r="K76" s="181">
        <f t="shared" ref="K76" si="33">K69</f>
        <v>13807674.45611766</v>
      </c>
      <c r="L76" s="182">
        <f t="shared" si="32"/>
        <v>21189638.649368476</v>
      </c>
    </row>
    <row r="77" spans="1:12" x14ac:dyDescent="0.25">
      <c r="A77" s="185" t="s">
        <v>308</v>
      </c>
      <c r="B77" s="183">
        <f>-B68</f>
        <v>4267875</v>
      </c>
      <c r="C77" s="183">
        <f t="shared" ref="C77:L77" si="34">-C68</f>
        <v>4267875</v>
      </c>
      <c r="D77" s="183">
        <f t="shared" si="34"/>
        <v>4267875</v>
      </c>
      <c r="E77" s="183">
        <f t="shared" si="34"/>
        <v>4267875</v>
      </c>
      <c r="F77" s="183">
        <f t="shared" si="34"/>
        <v>4267875</v>
      </c>
      <c r="G77" s="183">
        <f t="shared" si="34"/>
        <v>4267875</v>
      </c>
      <c r="H77" s="183">
        <f t="shared" si="34"/>
        <v>4267875</v>
      </c>
      <c r="I77" s="183">
        <f t="shared" si="34"/>
        <v>4267875</v>
      </c>
      <c r="J77" s="183">
        <f t="shared" si="34"/>
        <v>4267875</v>
      </c>
      <c r="K77" s="183">
        <f t="shared" ref="K77" si="35">-K68</f>
        <v>4267875</v>
      </c>
      <c r="L77" s="184">
        <f t="shared" si="34"/>
        <v>4267875</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-1886425</v>
      </c>
      <c r="C79" s="183">
        <f>IF(SUM($B$72:C72)+SUM($A$79:B79)&gt;0,0,SUM($B$72:C72)-SUM($A$79:B79))</f>
        <v>-1655670.6500000004</v>
      </c>
      <c r="D79" s="183">
        <f>IF(SUM($B$72:D72)+SUM($A$79:C79)&gt;0,0,SUM($B$72:D72)-SUM($A$79:C79))</f>
        <v>-1779701.5750000002</v>
      </c>
      <c r="E79" s="183">
        <f>IF(SUM($B$72:E72)+SUM($A$79:D79)&gt;0,0,SUM($B$72:E72)-SUM($A$79:D79))</f>
        <v>-1908318.1639999999</v>
      </c>
      <c r="F79" s="183">
        <f>IF(SUM($B$72:F72)+SUM($A$79:E79)&gt;0,0,SUM($B$72:F72)-SUM($A$79:E79))</f>
        <v>-2016119.8435600009</v>
      </c>
      <c r="G79" s="183">
        <f>IF(SUM($B$72:G72)+SUM($A$79:F79)&gt;0,0,SUM($B$72:G72)-SUM($A$79:F79))</f>
        <v>-2154465.3773024008</v>
      </c>
      <c r="H79" s="183">
        <f>IF(SUM($B$72:H72)+SUM($A$79:G79)&gt;0,0,SUM($B$72:H72)-SUM($A$79:G79))</f>
        <v>-2297969.1593944971</v>
      </c>
      <c r="I79" s="183">
        <f>IF(SUM($B$72:I72)+SUM($A$79:H79)&gt;0,0,SUM($B$72:I72)-SUM($A$79:H79))</f>
        <v>-2446837.5197702777</v>
      </c>
      <c r="J79" s="183">
        <f>IF(SUM($B$72:J72)+SUM($A$79:I79)&gt;0,0,SUM($B$72:J72)-SUM($A$79:I79))</f>
        <v>-2601285.0415610895</v>
      </c>
      <c r="K79" s="183">
        <f>IF(SUM($B$72:K72)+SUM($A$79:J79)&gt;0,0,SUM($B$72:K72)-SUM($A$79:J79))</f>
        <v>-2761534.8912235312</v>
      </c>
      <c r="L79" s="184">
        <f>IF(SUM($B$72:L72)+SUM($A$79:J79)&gt;0,0,SUM($B$72:L72)-SUM($A$79:J79))</f>
        <v>-6999462.6210972257</v>
      </c>
    </row>
    <row r="80" spans="1:12" x14ac:dyDescent="0.25">
      <c r="A80" s="185" t="s">
        <v>305</v>
      </c>
      <c r="B80" s="183">
        <f>B82*0.18+(B59+B60)*0.18</f>
        <v>-12898350</v>
      </c>
      <c r="C80" s="183">
        <f t="shared" ref="C80:J80" si="38">C82*0.18+(C59+C60)*0.18</f>
        <v>2258321.085</v>
      </c>
      <c r="D80" s="183">
        <f t="shared" si="38"/>
        <v>2369948.9175</v>
      </c>
      <c r="E80" s="183">
        <f t="shared" si="38"/>
        <v>2485703.8476</v>
      </c>
      <c r="F80" s="183">
        <f t="shared" si="38"/>
        <v>2582725.3592039999</v>
      </c>
      <c r="G80" s="183">
        <f t="shared" si="38"/>
        <v>2707236.33957216</v>
      </c>
      <c r="H80" s="183">
        <f t="shared" si="38"/>
        <v>2836389.7434550468</v>
      </c>
      <c r="I80" s="183">
        <f t="shared" si="38"/>
        <v>2970371.2677932489</v>
      </c>
      <c r="J80" s="183">
        <f t="shared" si="38"/>
        <v>3109374.0374049791</v>
      </c>
      <c r="K80" s="183">
        <f t="shared" ref="K80:L80" si="39">K82*0.18+(K59+K60)*0.18</f>
        <v>3253598.9021011787</v>
      </c>
      <c r="L80" s="183">
        <f t="shared" si="39"/>
        <v>4582352.456886326</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-85357500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-86442275</v>
      </c>
      <c r="C84" s="181">
        <f t="shared" ref="C84:L84" si="43">SUM(C76:C83)</f>
        <v>13148878.684999999</v>
      </c>
      <c r="D84" s="181">
        <f t="shared" si="43"/>
        <v>13756630.217500001</v>
      </c>
      <c r="E84" s="181">
        <f t="shared" si="43"/>
        <v>14386851.503599999</v>
      </c>
      <c r="F84" s="181">
        <f t="shared" si="43"/>
        <v>14915079.733444</v>
      </c>
      <c r="G84" s="181">
        <f t="shared" si="43"/>
        <v>15592972.848781761</v>
      </c>
      <c r="H84" s="181">
        <f t="shared" si="43"/>
        <v>16296141.381033033</v>
      </c>
      <c r="I84" s="181">
        <f t="shared" si="43"/>
        <v>17025596.346874353</v>
      </c>
      <c r="J84" s="181">
        <f t="shared" si="43"/>
        <v>17782389.203649331</v>
      </c>
      <c r="K84" s="181">
        <f t="shared" ref="K84" si="44">SUM(K76:K83)</f>
        <v>18567613.466995306</v>
      </c>
      <c r="L84" s="182">
        <f t="shared" si="43"/>
        <v>23040403.485157575</v>
      </c>
    </row>
    <row r="85" spans="1:12" s="148" customFormat="1" ht="14.25" x14ac:dyDescent="0.25">
      <c r="A85" s="186" t="s">
        <v>512</v>
      </c>
      <c r="B85" s="181">
        <f>SUM($B$84:B84)</f>
        <v>-86442275</v>
      </c>
      <c r="C85" s="181">
        <f>SUM($B$84:C84)</f>
        <v>-73293396.314999998</v>
      </c>
      <c r="D85" s="181">
        <f>SUM($B$84:D84)</f>
        <v>-59536766.097499996</v>
      </c>
      <c r="E85" s="181">
        <f>SUM($B$84:E84)</f>
        <v>-45149914.593899995</v>
      </c>
      <c r="F85" s="181">
        <f>SUM($B$84:F84)</f>
        <v>-30234834.860455997</v>
      </c>
      <c r="G85" s="181">
        <f>SUM($B$84:G84)</f>
        <v>-14641862.011674237</v>
      </c>
      <c r="H85" s="181">
        <f>SUM($B$84:H84)</f>
        <v>1654279.3693587966</v>
      </c>
      <c r="I85" s="181">
        <f>SUM($B$84:I84)</f>
        <v>18679875.716233149</v>
      </c>
      <c r="J85" s="181">
        <f>SUM($B$84:J84)</f>
        <v>36462264.919882476</v>
      </c>
      <c r="K85" s="181">
        <f>SUM($B$84:K84)</f>
        <v>55029878.386877783</v>
      </c>
      <c r="L85" s="182">
        <f>SUM($B$84:L84)</f>
        <v>78070281.872035354</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513</v>
      </c>
      <c r="B87" s="181">
        <f>B84*B86</f>
        <v>-76837577.777777776</v>
      </c>
      <c r="C87" s="181">
        <f t="shared" ref="C87:L87" si="47">C84*C86</f>
        <v>10389237.47950617</v>
      </c>
      <c r="D87" s="181">
        <f t="shared" si="47"/>
        <v>9661721.0855418388</v>
      </c>
      <c r="E87" s="181">
        <f t="shared" si="47"/>
        <v>8981640.5667955503</v>
      </c>
      <c r="F87" s="181">
        <f t="shared" si="47"/>
        <v>8276809.6446255306</v>
      </c>
      <c r="G87" s="181">
        <f t="shared" si="47"/>
        <v>7691548.590475793</v>
      </c>
      <c r="H87" s="181">
        <f t="shared" si="47"/>
        <v>7145245.0328480462</v>
      </c>
      <c r="I87" s="181">
        <f t="shared" si="47"/>
        <v>6635629.8645911245</v>
      </c>
      <c r="J87" s="181">
        <f t="shared" si="47"/>
        <v>6160520.5328351706</v>
      </c>
      <c r="K87" s="181">
        <f t="shared" ref="K87" si="48">K84*K86</f>
        <v>5717825.0383535838</v>
      </c>
      <c r="L87" s="182">
        <f t="shared" si="47"/>
        <v>6306847.5499798227</v>
      </c>
    </row>
    <row r="88" spans="1:12" s="148" customFormat="1" ht="14.25" x14ac:dyDescent="0.25">
      <c r="A88" s="180" t="s">
        <v>514</v>
      </c>
      <c r="B88" s="181">
        <f>SUM($B$87:B87)</f>
        <v>-76837577.777777776</v>
      </c>
      <c r="C88" s="181">
        <f>SUM($B$87:C87)</f>
        <v>-66448340.298271604</v>
      </c>
      <c r="D88" s="181">
        <f>SUM($B$87:D87)</f>
        <v>-56786619.212729767</v>
      </c>
      <c r="E88" s="181">
        <f>SUM($B$87:E87)</f>
        <v>-47804978.645934217</v>
      </c>
      <c r="F88" s="181">
        <f>SUM($B$87:F87)</f>
        <v>-39528169.001308687</v>
      </c>
      <c r="G88" s="181">
        <f>SUM($B$87:G87)</f>
        <v>-31836620.410832893</v>
      </c>
      <c r="H88" s="181">
        <f>SUM($B$87:H87)</f>
        <v>-24691375.377984848</v>
      </c>
      <c r="I88" s="181">
        <f>SUM($B$87:I87)</f>
        <v>-18055745.513393722</v>
      </c>
      <c r="J88" s="181">
        <f>SUM($B$87:J87)</f>
        <v>-11895224.980558552</v>
      </c>
      <c r="K88" s="181">
        <f>SUM($B$87:K87)</f>
        <v>-6177399.9422049681</v>
      </c>
      <c r="L88" s="182">
        <f>SUM($B$87:L87)</f>
        <v>129447.60777485464</v>
      </c>
    </row>
    <row r="89" spans="1:12" s="148" customFormat="1" ht="14.25" x14ac:dyDescent="0.25">
      <c r="A89" s="180" t="s">
        <v>515</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5.256242326789895E-3</v>
      </c>
      <c r="I89" s="193">
        <f>IF((ISERR(IRR($B$84:I84))),0,IF(IRR($B$84:I84)&lt;0,0,IRR($B$84:I84)))</f>
        <v>4.9187914148453249E-2</v>
      </c>
      <c r="J89" s="193">
        <f>IF((ISERR(IRR($B$84:J84))),0,IF(IRR($B$84:J84)&lt;0,0,IRR($B$84:J84)))</f>
        <v>8.0963902457799719E-2</v>
      </c>
      <c r="K89" s="193">
        <f>IF((ISERR(IRR($B$84:K84))),0,IF(IRR($B$84:K84)&lt;0,0,IRR($B$84:K84)))</f>
        <v>0.10453188728266061</v>
      </c>
      <c r="L89" s="194">
        <f>IF((ISERR(IRR($B$84:L84))),0,IF(IRR($B$84:L84)&lt;0,0,IRR($B$84:L84)))</f>
        <v>0.12538236453688612</v>
      </c>
    </row>
    <row r="90" spans="1:12" s="148" customFormat="1" ht="14.25" x14ac:dyDescent="0.25">
      <c r="A90" s="180" t="s">
        <v>516</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2030.8984864373303</v>
      </c>
      <c r="I90" s="195">
        <f t="shared" si="49"/>
        <v>0</v>
      </c>
      <c r="J90" s="195">
        <f t="shared" si="49"/>
        <v>0</v>
      </c>
      <c r="K90" s="195">
        <f t="shared" si="49"/>
        <v>0</v>
      </c>
      <c r="L90" s="196">
        <f>IF(AND(L85&gt;0,J85&lt;0),(L75-(L85/(L85-J85))),0)</f>
        <v>0</v>
      </c>
    </row>
    <row r="91" spans="1:12" s="148" customFormat="1" ht="15" thickBot="1" x14ac:dyDescent="0.3">
      <c r="A91" s="197" t="s">
        <v>517</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2034.9892348330632</v>
      </c>
    </row>
    <row r="93" spans="1:12" ht="64.5" customHeight="1" x14ac:dyDescent="0.25">
      <c r="A93" s="280" t="s">
        <v>525</v>
      </c>
      <c r="B93" s="280"/>
      <c r="C93" s="280"/>
      <c r="D93" s="280"/>
      <c r="E93" s="280"/>
      <c r="F93" s="280"/>
      <c r="G93" s="280"/>
      <c r="H93" s="280"/>
      <c r="I93" s="280"/>
      <c r="J93" s="280"/>
      <c r="K93" s="280"/>
      <c r="L93" s="280"/>
    </row>
    <row r="94" spans="1:12" x14ac:dyDescent="0.25">
      <c r="A94" s="220" t="s">
        <v>544</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A6" sqref="A6"/>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3" t="s">
        <v>579</v>
      </c>
      <c r="B5" s="243"/>
      <c r="C5" s="243"/>
      <c r="D5" s="243"/>
      <c r="E5" s="243"/>
      <c r="F5" s="243"/>
      <c r="G5" s="243"/>
      <c r="H5" s="243"/>
      <c r="I5" s="243"/>
      <c r="J5" s="243"/>
      <c r="K5" s="243"/>
      <c r="L5" s="24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
        <v>550</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
        <v>580</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48" t="s">
        <v>555</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134"/>
    </row>
    <row r="18" spans="1:12" x14ac:dyDescent="0.25">
      <c r="K18" s="34"/>
    </row>
    <row r="19" spans="1:12" ht="15.75" customHeight="1" x14ac:dyDescent="0.25">
      <c r="A19" s="284" t="s">
        <v>464</v>
      </c>
      <c r="B19" s="284"/>
      <c r="C19" s="284"/>
      <c r="D19" s="284"/>
      <c r="E19" s="284"/>
      <c r="F19" s="284"/>
      <c r="G19" s="284"/>
      <c r="H19" s="284"/>
      <c r="I19" s="284"/>
      <c r="J19" s="284"/>
      <c r="K19" s="284"/>
      <c r="L19" s="284"/>
    </row>
    <row r="20" spans="1:12" x14ac:dyDescent="0.25">
      <c r="A20" s="50"/>
      <c r="B20" s="50"/>
    </row>
    <row r="21" spans="1:12" ht="28.5" customHeight="1" x14ac:dyDescent="0.25">
      <c r="A21" s="289" t="s">
        <v>227</v>
      </c>
      <c r="B21" s="289" t="s">
        <v>226</v>
      </c>
      <c r="C21" s="290" t="s">
        <v>421</v>
      </c>
      <c r="D21" s="290"/>
      <c r="E21" s="290"/>
      <c r="F21" s="290"/>
      <c r="G21" s="290"/>
      <c r="H21" s="290"/>
      <c r="I21" s="289" t="s">
        <v>225</v>
      </c>
      <c r="J21" s="291" t="s">
        <v>423</v>
      </c>
      <c r="K21" s="289" t="s">
        <v>224</v>
      </c>
      <c r="L21" s="285" t="s">
        <v>422</v>
      </c>
    </row>
    <row r="22" spans="1:12" ht="58.5" customHeight="1" x14ac:dyDescent="0.25">
      <c r="A22" s="289"/>
      <c r="B22" s="289"/>
      <c r="C22" s="286" t="s">
        <v>3</v>
      </c>
      <c r="D22" s="286"/>
      <c r="E22" s="125"/>
      <c r="F22" s="126"/>
      <c r="G22" s="287" t="s">
        <v>2</v>
      </c>
      <c r="H22" s="288"/>
      <c r="I22" s="289"/>
      <c r="J22" s="292"/>
      <c r="K22" s="289"/>
      <c r="L22" s="285"/>
    </row>
    <row r="23" spans="1:12" ht="47.25" x14ac:dyDescent="0.25">
      <c r="A23" s="289"/>
      <c r="B23" s="289"/>
      <c r="C23" s="76" t="s">
        <v>223</v>
      </c>
      <c r="D23" s="76" t="s">
        <v>222</v>
      </c>
      <c r="E23" s="76" t="s">
        <v>223</v>
      </c>
      <c r="F23" s="76" t="s">
        <v>222</v>
      </c>
      <c r="G23" s="76" t="s">
        <v>223</v>
      </c>
      <c r="H23" s="76" t="s">
        <v>222</v>
      </c>
      <c r="I23" s="289"/>
      <c r="J23" s="286"/>
      <c r="K23" s="289"/>
      <c r="L23" s="285"/>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6">
        <v>1</v>
      </c>
      <c r="B25" s="207" t="s">
        <v>221</v>
      </c>
      <c r="C25" s="208"/>
      <c r="D25" s="209"/>
      <c r="E25" s="75"/>
      <c r="F25" s="75"/>
      <c r="G25" s="75"/>
      <c r="H25" s="75"/>
      <c r="I25" s="75"/>
      <c r="J25" s="75"/>
      <c r="K25" s="70"/>
      <c r="L25" s="79"/>
    </row>
    <row r="26" spans="1:12" x14ac:dyDescent="0.25">
      <c r="A26" s="205" t="s">
        <v>220</v>
      </c>
      <c r="B26" s="201" t="s">
        <v>526</v>
      </c>
      <c r="C26" s="202">
        <v>45261</v>
      </c>
      <c r="D26" s="202">
        <v>45261</v>
      </c>
      <c r="E26" s="75"/>
      <c r="F26" s="75"/>
      <c r="G26" s="202">
        <v>45261</v>
      </c>
      <c r="H26" s="202">
        <v>45261</v>
      </c>
      <c r="I26" s="215">
        <v>100</v>
      </c>
      <c r="J26" s="215">
        <v>100</v>
      </c>
      <c r="K26" s="70"/>
      <c r="L26" s="70"/>
    </row>
    <row r="27" spans="1:12" x14ac:dyDescent="0.25">
      <c r="A27" s="205" t="s">
        <v>219</v>
      </c>
      <c r="B27" s="201" t="s">
        <v>527</v>
      </c>
      <c r="C27" s="202">
        <v>45261</v>
      </c>
      <c r="D27" s="202">
        <v>45261</v>
      </c>
      <c r="E27" s="75"/>
      <c r="F27" s="75"/>
      <c r="G27" s="202">
        <v>45261</v>
      </c>
      <c r="H27" s="202">
        <v>45261</v>
      </c>
      <c r="I27" s="215">
        <v>100</v>
      </c>
      <c r="J27" s="215">
        <v>100</v>
      </c>
      <c r="K27" s="70"/>
      <c r="L27" s="70"/>
    </row>
    <row r="28" spans="1:12" ht="31.5" x14ac:dyDescent="0.25">
      <c r="A28" s="205" t="s">
        <v>218</v>
      </c>
      <c r="B28" s="203" t="s">
        <v>428</v>
      </c>
      <c r="C28" s="202">
        <v>45262</v>
      </c>
      <c r="D28" s="202">
        <v>45262</v>
      </c>
      <c r="E28" s="75"/>
      <c r="F28" s="75"/>
      <c r="G28" s="202">
        <v>45262</v>
      </c>
      <c r="H28" s="202">
        <v>45262</v>
      </c>
      <c r="I28" s="215">
        <v>100</v>
      </c>
      <c r="J28" s="215">
        <v>100</v>
      </c>
      <c r="K28" s="70"/>
      <c r="L28" s="70"/>
    </row>
    <row r="29" spans="1:12" ht="63" x14ac:dyDescent="0.25">
      <c r="A29" s="205" t="s">
        <v>217</v>
      </c>
      <c r="B29" s="203" t="s">
        <v>528</v>
      </c>
      <c r="C29" s="202">
        <v>45323</v>
      </c>
      <c r="D29" s="202">
        <v>45323</v>
      </c>
      <c r="E29" s="75"/>
      <c r="F29" s="75"/>
      <c r="G29" s="202">
        <v>45689</v>
      </c>
      <c r="H29" s="202">
        <v>45689</v>
      </c>
      <c r="I29" s="215">
        <v>0</v>
      </c>
      <c r="J29" s="215">
        <v>0</v>
      </c>
      <c r="K29" s="70"/>
      <c r="L29" s="70"/>
    </row>
    <row r="30" spans="1:12" ht="31.5" x14ac:dyDescent="0.25">
      <c r="A30" s="205" t="s">
        <v>216</v>
      </c>
      <c r="B30" s="203" t="s">
        <v>215</v>
      </c>
      <c r="C30" s="232">
        <v>45352</v>
      </c>
      <c r="D30" s="232">
        <v>45352</v>
      </c>
      <c r="E30" s="75"/>
      <c r="F30" s="75"/>
      <c r="G30" s="232">
        <v>45717</v>
      </c>
      <c r="H30" s="232">
        <v>45717</v>
      </c>
      <c r="I30" s="215">
        <v>0</v>
      </c>
      <c r="J30" s="215">
        <v>0</v>
      </c>
      <c r="K30" s="70"/>
      <c r="L30" s="70"/>
    </row>
    <row r="31" spans="1:12" x14ac:dyDescent="0.25">
      <c r="A31" s="205" t="s">
        <v>214</v>
      </c>
      <c r="B31" s="203" t="s">
        <v>213</v>
      </c>
      <c r="C31" s="232">
        <v>45352</v>
      </c>
      <c r="D31" s="232">
        <v>45352</v>
      </c>
      <c r="E31" s="75"/>
      <c r="F31" s="75"/>
      <c r="G31" s="232">
        <v>45717</v>
      </c>
      <c r="H31" s="232">
        <v>45717</v>
      </c>
      <c r="I31" s="215">
        <v>0</v>
      </c>
      <c r="J31" s="215">
        <v>0</v>
      </c>
      <c r="K31" s="70"/>
      <c r="L31" s="70"/>
    </row>
    <row r="32" spans="1:12" x14ac:dyDescent="0.25">
      <c r="A32" s="205">
        <v>2</v>
      </c>
      <c r="B32" s="210" t="s">
        <v>212</v>
      </c>
      <c r="C32" s="202"/>
      <c r="D32" s="202"/>
      <c r="E32" s="75"/>
      <c r="F32" s="75"/>
      <c r="G32" s="202"/>
      <c r="H32" s="202"/>
      <c r="I32" s="215"/>
      <c r="J32" s="215"/>
      <c r="K32" s="70"/>
      <c r="L32" s="70"/>
    </row>
    <row r="33" spans="1:12" ht="31.5" x14ac:dyDescent="0.25">
      <c r="A33" s="205" t="s">
        <v>211</v>
      </c>
      <c r="B33" s="203" t="s">
        <v>529</v>
      </c>
      <c r="C33" s="202">
        <v>45383</v>
      </c>
      <c r="D33" s="202">
        <v>45383</v>
      </c>
      <c r="E33" s="75"/>
      <c r="F33" s="75"/>
      <c r="G33" s="202">
        <v>45748</v>
      </c>
      <c r="H33" s="202">
        <v>45748</v>
      </c>
      <c r="I33" s="215">
        <v>0</v>
      </c>
      <c r="J33" s="215">
        <v>0</v>
      </c>
      <c r="K33" s="70"/>
      <c r="L33" s="70"/>
    </row>
    <row r="34" spans="1:12" ht="63" x14ac:dyDescent="0.25">
      <c r="A34" s="205" t="s">
        <v>210</v>
      </c>
      <c r="B34" s="203" t="s">
        <v>530</v>
      </c>
      <c r="C34" s="202" t="s">
        <v>368</v>
      </c>
      <c r="D34" s="202" t="s">
        <v>368</v>
      </c>
      <c r="E34" s="202" t="s">
        <v>368</v>
      </c>
      <c r="F34" s="202" t="s">
        <v>368</v>
      </c>
      <c r="G34" s="202" t="s">
        <v>368</v>
      </c>
      <c r="H34" s="202" t="s">
        <v>368</v>
      </c>
      <c r="I34" s="215"/>
      <c r="J34" s="215"/>
      <c r="K34" s="74"/>
      <c r="L34" s="70"/>
    </row>
    <row r="35" spans="1:12" ht="31.5" x14ac:dyDescent="0.25">
      <c r="A35" s="205" t="s">
        <v>531</v>
      </c>
      <c r="B35" s="203" t="s">
        <v>532</v>
      </c>
      <c r="C35" s="202" t="s">
        <v>368</v>
      </c>
      <c r="D35" s="202" t="s">
        <v>368</v>
      </c>
      <c r="E35" s="202" t="s">
        <v>368</v>
      </c>
      <c r="F35" s="202" t="s">
        <v>368</v>
      </c>
      <c r="G35" s="202" t="s">
        <v>368</v>
      </c>
      <c r="H35" s="202" t="s">
        <v>368</v>
      </c>
      <c r="I35" s="74"/>
      <c r="J35" s="74"/>
      <c r="K35" s="74"/>
      <c r="L35" s="70"/>
    </row>
    <row r="36" spans="1:12" ht="47.25" x14ac:dyDescent="0.25">
      <c r="A36" s="205">
        <v>3</v>
      </c>
      <c r="B36" s="210" t="s">
        <v>533</v>
      </c>
      <c r="C36" s="202"/>
      <c r="D36" s="202"/>
      <c r="E36" s="73"/>
      <c r="F36" s="72"/>
      <c r="G36" s="202"/>
      <c r="H36" s="202"/>
      <c r="I36" s="71"/>
      <c r="J36" s="71"/>
      <c r="K36" s="70"/>
      <c r="L36" s="70"/>
    </row>
    <row r="37" spans="1:12" ht="47.25" x14ac:dyDescent="0.25">
      <c r="A37" s="205" t="s">
        <v>209</v>
      </c>
      <c r="B37" s="203" t="s">
        <v>534</v>
      </c>
      <c r="C37" s="202">
        <v>45413</v>
      </c>
      <c r="D37" s="202">
        <v>45413</v>
      </c>
      <c r="E37" s="73"/>
      <c r="F37" s="72"/>
      <c r="G37" s="202">
        <v>45778</v>
      </c>
      <c r="H37" s="202">
        <v>45778</v>
      </c>
      <c r="I37" s="215">
        <v>0</v>
      </c>
      <c r="J37" s="215">
        <v>0</v>
      </c>
      <c r="K37" s="70"/>
      <c r="L37" s="70"/>
    </row>
    <row r="38" spans="1:12" x14ac:dyDescent="0.25">
      <c r="A38" s="205" t="s">
        <v>208</v>
      </c>
      <c r="B38" s="203" t="s">
        <v>207</v>
      </c>
      <c r="C38" s="202">
        <v>45445</v>
      </c>
      <c r="D38" s="202">
        <v>45445</v>
      </c>
      <c r="E38" s="70"/>
      <c r="F38" s="70"/>
      <c r="G38" s="202">
        <v>45810</v>
      </c>
      <c r="H38" s="202">
        <v>45810</v>
      </c>
      <c r="I38" s="215">
        <v>0</v>
      </c>
      <c r="J38" s="215">
        <v>0</v>
      </c>
      <c r="K38" s="70"/>
      <c r="L38" s="70"/>
    </row>
    <row r="39" spans="1:12" x14ac:dyDescent="0.25">
      <c r="A39" s="205" t="s">
        <v>206</v>
      </c>
      <c r="B39" s="203" t="s">
        <v>205</v>
      </c>
      <c r="C39" s="202">
        <v>45474</v>
      </c>
      <c r="D39" s="202">
        <v>45474</v>
      </c>
      <c r="E39" s="70"/>
      <c r="F39" s="70"/>
      <c r="G39" s="202">
        <v>45839</v>
      </c>
      <c r="H39" s="202">
        <v>45839</v>
      </c>
      <c r="I39" s="215">
        <v>0</v>
      </c>
      <c r="J39" s="215">
        <v>0</v>
      </c>
      <c r="K39" s="70"/>
      <c r="L39" s="70"/>
    </row>
    <row r="40" spans="1:12" x14ac:dyDescent="0.25">
      <c r="A40" s="205" t="s">
        <v>204</v>
      </c>
      <c r="B40" s="203" t="s">
        <v>203</v>
      </c>
      <c r="C40" s="204">
        <v>45505</v>
      </c>
      <c r="D40" s="204">
        <v>45505</v>
      </c>
      <c r="E40" s="70"/>
      <c r="F40" s="70"/>
      <c r="G40" s="204">
        <v>45870</v>
      </c>
      <c r="H40" s="204">
        <v>45870</v>
      </c>
      <c r="I40" s="215">
        <v>0</v>
      </c>
      <c r="J40" s="215">
        <v>0</v>
      </c>
      <c r="K40" s="70"/>
      <c r="L40" s="70"/>
    </row>
    <row r="41" spans="1:12" x14ac:dyDescent="0.25">
      <c r="A41" s="205" t="s">
        <v>202</v>
      </c>
      <c r="B41" s="203" t="s">
        <v>535</v>
      </c>
      <c r="C41" s="202">
        <v>45536</v>
      </c>
      <c r="D41" s="202">
        <v>45536</v>
      </c>
      <c r="E41" s="70"/>
      <c r="F41" s="70"/>
      <c r="G41" s="202">
        <v>45901</v>
      </c>
      <c r="H41" s="202">
        <v>45901</v>
      </c>
      <c r="I41" s="215">
        <v>0</v>
      </c>
      <c r="J41" s="215">
        <v>0</v>
      </c>
      <c r="K41" s="70"/>
      <c r="L41" s="70"/>
    </row>
    <row r="42" spans="1:12" ht="31.5" x14ac:dyDescent="0.25">
      <c r="A42" s="205">
        <v>4</v>
      </c>
      <c r="B42" s="210" t="s">
        <v>201</v>
      </c>
      <c r="C42" s="202"/>
      <c r="D42" s="202"/>
      <c r="E42" s="70"/>
      <c r="F42" s="70"/>
      <c r="G42" s="202"/>
      <c r="H42" s="202"/>
      <c r="I42" s="70"/>
      <c r="J42" s="70"/>
      <c r="K42" s="70"/>
      <c r="L42" s="70"/>
    </row>
    <row r="43" spans="1:12" ht="31.5" x14ac:dyDescent="0.25">
      <c r="A43" s="205" t="s">
        <v>200</v>
      </c>
      <c r="B43" s="203" t="s">
        <v>199</v>
      </c>
      <c r="C43" s="202">
        <v>45566</v>
      </c>
      <c r="D43" s="202">
        <v>45566</v>
      </c>
      <c r="E43" s="70"/>
      <c r="F43" s="70"/>
      <c r="G43" s="202">
        <v>45931</v>
      </c>
      <c r="H43" s="202">
        <v>45931</v>
      </c>
      <c r="I43" s="215">
        <v>0</v>
      </c>
      <c r="J43" s="215">
        <v>0</v>
      </c>
      <c r="K43" s="70"/>
      <c r="L43" s="70"/>
    </row>
    <row r="44" spans="1:12" ht="63" x14ac:dyDescent="0.25">
      <c r="A44" s="205" t="s">
        <v>198</v>
      </c>
      <c r="B44" s="203" t="s">
        <v>197</v>
      </c>
      <c r="C44" s="202">
        <v>45626</v>
      </c>
      <c r="D44" s="202">
        <v>45626</v>
      </c>
      <c r="E44" s="70"/>
      <c r="F44" s="70"/>
      <c r="G44" s="202">
        <v>45991</v>
      </c>
      <c r="H44" s="202">
        <v>45991</v>
      </c>
      <c r="I44" s="215">
        <v>0</v>
      </c>
      <c r="J44" s="215">
        <v>0</v>
      </c>
      <c r="K44" s="70"/>
      <c r="L44" s="70"/>
    </row>
    <row r="45" spans="1:12" ht="31.5" x14ac:dyDescent="0.25">
      <c r="A45" s="211" t="s">
        <v>196</v>
      </c>
      <c r="B45" s="212" t="s">
        <v>195</v>
      </c>
      <c r="C45" s="202">
        <v>45656</v>
      </c>
      <c r="D45" s="202">
        <v>45656</v>
      </c>
      <c r="E45" s="70"/>
      <c r="F45" s="70"/>
      <c r="G45" s="202">
        <v>46021</v>
      </c>
      <c r="H45" s="202">
        <v>46021</v>
      </c>
      <c r="I45" s="215">
        <v>0</v>
      </c>
      <c r="J45" s="215">
        <v>0</v>
      </c>
      <c r="K45" s="70"/>
      <c r="L45" s="70"/>
    </row>
    <row r="46" spans="1:12" ht="32.25" thickBot="1" x14ac:dyDescent="0.3">
      <c r="A46" s="213" t="s">
        <v>194</v>
      </c>
      <c r="B46" s="214" t="s">
        <v>536</v>
      </c>
      <c r="C46" s="202">
        <v>45657</v>
      </c>
      <c r="D46" s="202">
        <v>45657</v>
      </c>
      <c r="E46" s="70"/>
      <c r="F46" s="70"/>
      <c r="G46" s="202">
        <v>46022</v>
      </c>
      <c r="H46" s="202">
        <v>46022</v>
      </c>
      <c r="I46" s="215">
        <v>0</v>
      </c>
      <c r="J46" s="215">
        <v>0</v>
      </c>
      <c r="K46" s="70"/>
      <c r="L46"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7" zoomScale="70" zoomScaleNormal="70" zoomScaleSheetLayoutView="70" workbookViewId="0">
      <selection activeCell="A6" sqref="A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9.28515625" style="47" bestFit="1"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9.28515625" style="47" bestFit="1"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3" t="s">
        <v>579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row>
    <row r="6" spans="1:29" ht="18.75" x14ac:dyDescent="0.3">
      <c r="AC6" s="12"/>
    </row>
    <row r="7" spans="1:29"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customHeight="1"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8" t="s">
        <v>580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8" t="s">
        <v>555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ht="15.75" customHeight="1"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7" spans="1:32"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row>
    <row r="19" spans="1:32" x14ac:dyDescent="0.25">
      <c r="A19" s="299" t="s">
        <v>465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1" spans="1:32" ht="33" customHeight="1" x14ac:dyDescent="0.25">
      <c r="A21" s="291" t="s">
        <v>193</v>
      </c>
      <c r="B21" s="291" t="s">
        <v>192</v>
      </c>
      <c r="C21" s="289" t="s">
        <v>191</v>
      </c>
      <c r="D21" s="289"/>
      <c r="E21" s="290" t="s">
        <v>190</v>
      </c>
      <c r="F21" s="290"/>
      <c r="G21" s="291" t="s">
        <v>571</v>
      </c>
      <c r="H21" s="294" t="s">
        <v>572</v>
      </c>
      <c r="I21" s="295"/>
      <c r="J21" s="295"/>
      <c r="K21" s="295"/>
      <c r="L21" s="294" t="s">
        <v>573</v>
      </c>
      <c r="M21" s="295"/>
      <c r="N21" s="295"/>
      <c r="O21" s="295"/>
      <c r="P21" s="294" t="s">
        <v>574</v>
      </c>
      <c r="Q21" s="295"/>
      <c r="R21" s="295"/>
      <c r="S21" s="295"/>
      <c r="T21" s="294" t="s">
        <v>575</v>
      </c>
      <c r="U21" s="295"/>
      <c r="V21" s="295"/>
      <c r="W21" s="295"/>
      <c r="X21" s="294" t="s">
        <v>576</v>
      </c>
      <c r="Y21" s="295"/>
      <c r="Z21" s="295"/>
      <c r="AA21" s="295"/>
      <c r="AB21" s="300" t="s">
        <v>189</v>
      </c>
      <c r="AC21" s="301"/>
      <c r="AD21" s="66"/>
      <c r="AE21" s="66"/>
      <c r="AF21" s="66"/>
    </row>
    <row r="22" spans="1:32" ht="99.75" customHeight="1" x14ac:dyDescent="0.25">
      <c r="A22" s="292"/>
      <c r="B22" s="292"/>
      <c r="C22" s="289"/>
      <c r="D22" s="289"/>
      <c r="E22" s="290"/>
      <c r="F22" s="290"/>
      <c r="G22" s="292"/>
      <c r="H22" s="289" t="s">
        <v>3</v>
      </c>
      <c r="I22" s="289"/>
      <c r="J22" s="289" t="s">
        <v>188</v>
      </c>
      <c r="K22" s="289"/>
      <c r="L22" s="289" t="s">
        <v>3</v>
      </c>
      <c r="M22" s="289"/>
      <c r="N22" s="289" t="s">
        <v>188</v>
      </c>
      <c r="O22" s="289"/>
      <c r="P22" s="289" t="s">
        <v>3</v>
      </c>
      <c r="Q22" s="289"/>
      <c r="R22" s="289" t="s">
        <v>188</v>
      </c>
      <c r="S22" s="289"/>
      <c r="T22" s="289" t="s">
        <v>3</v>
      </c>
      <c r="U22" s="289"/>
      <c r="V22" s="289" t="s">
        <v>188</v>
      </c>
      <c r="W22" s="289"/>
      <c r="X22" s="289" t="s">
        <v>3</v>
      </c>
      <c r="Y22" s="289"/>
      <c r="Z22" s="289" t="s">
        <v>188</v>
      </c>
      <c r="AA22" s="289"/>
      <c r="AB22" s="302"/>
      <c r="AC22" s="303"/>
    </row>
    <row r="23" spans="1:32" ht="89.25" customHeight="1" x14ac:dyDescent="0.25">
      <c r="A23" s="286"/>
      <c r="B23" s="286"/>
      <c r="C23" s="63" t="s">
        <v>3</v>
      </c>
      <c r="D23" s="63" t="s">
        <v>186</v>
      </c>
      <c r="E23" s="65" t="s">
        <v>548</v>
      </c>
      <c r="F23" s="65" t="s">
        <v>552</v>
      </c>
      <c r="G23" s="286"/>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102.429</v>
      </c>
      <c r="D25" s="55">
        <f t="shared" ref="D25:J25" si="1">SUM(D26:D30)</f>
        <v>102.429</v>
      </c>
      <c r="E25" s="55">
        <f t="shared" si="1"/>
        <v>0</v>
      </c>
      <c r="F25" s="55">
        <f t="shared" ref="F25" si="2">SUM(F26:F30)</f>
        <v>102.429</v>
      </c>
      <c r="G25" s="55">
        <f t="shared" si="1"/>
        <v>102.429</v>
      </c>
      <c r="H25" s="55">
        <f t="shared" si="1"/>
        <v>0</v>
      </c>
      <c r="I25" s="55"/>
      <c r="J25" s="62">
        <f t="shared" si="1"/>
        <v>102.429</v>
      </c>
      <c r="K25" s="219" t="s">
        <v>545</v>
      </c>
      <c r="L25" s="62">
        <f t="shared" ref="L25" si="3">SUM(L26:L30)</f>
        <v>0</v>
      </c>
      <c r="M25" s="219"/>
      <c r="N25" s="55"/>
      <c r="O25" s="219"/>
      <c r="P25" s="62">
        <f t="shared" ref="P25" si="4">SUM(P26:P30)</f>
        <v>0</v>
      </c>
      <c r="Q25" s="219"/>
      <c r="R25" s="55">
        <f t="shared" ref="R25" si="5">SUM(R26:R30)</f>
        <v>0</v>
      </c>
      <c r="S25" s="219"/>
      <c r="T25" s="62">
        <f t="shared" ref="T25" si="6">SUM(T26:T30)</f>
        <v>0</v>
      </c>
      <c r="U25" s="62"/>
      <c r="V25" s="62">
        <f t="shared" ref="V25" si="7">SUM(V26:V30)</f>
        <v>0</v>
      </c>
      <c r="W25" s="219"/>
      <c r="X25" s="62">
        <f t="shared" ref="X25" si="8">SUM(X26:X30)</f>
        <v>0</v>
      </c>
      <c r="Y25" s="62"/>
      <c r="Z25" s="55">
        <f t="shared" ref="Z25" si="9">SUM(Z26:Z30)</f>
        <v>0</v>
      </c>
      <c r="AA25" s="219"/>
      <c r="AB25" s="62">
        <f t="shared" ref="AB25:AC25" si="10">SUM(AB26:AB30)</f>
        <v>102.429</v>
      </c>
      <c r="AC25" s="55">
        <f t="shared" si="10"/>
        <v>102.429</v>
      </c>
    </row>
    <row r="26" spans="1:32" ht="24" customHeight="1" x14ac:dyDescent="0.25">
      <c r="A26" s="57" t="s">
        <v>184</v>
      </c>
      <c r="B26" s="38" t="s">
        <v>183</v>
      </c>
      <c r="C26" s="55"/>
      <c r="D26" s="55"/>
      <c r="E26" s="218"/>
      <c r="F26" s="55"/>
      <c r="G26" s="62"/>
      <c r="H26" s="62"/>
      <c r="I26" s="62"/>
      <c r="J26" s="62"/>
      <c r="K26" s="62"/>
      <c r="L26" s="55"/>
      <c r="M26" s="62"/>
      <c r="N26" s="55"/>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4"/>
      <c r="O27" s="54"/>
      <c r="P27" s="54"/>
      <c r="Q27" s="54"/>
      <c r="R27" s="54"/>
      <c r="S27" s="54"/>
      <c r="T27" s="219"/>
      <c r="U27" s="219"/>
      <c r="V27" s="54"/>
      <c r="W27" s="54"/>
      <c r="X27" s="219"/>
      <c r="Y27" s="219"/>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9"/>
      <c r="U28" s="219"/>
      <c r="V28" s="54"/>
      <c r="W28" s="54"/>
      <c r="X28" s="219"/>
      <c r="Y28" s="219"/>
      <c r="Z28" s="54"/>
      <c r="AA28" s="54"/>
      <c r="AB28" s="54"/>
      <c r="AC28" s="54"/>
    </row>
    <row r="29" spans="1:32" x14ac:dyDescent="0.25">
      <c r="A29" s="57" t="s">
        <v>179</v>
      </c>
      <c r="B29" s="38" t="s">
        <v>178</v>
      </c>
      <c r="C29" s="54">
        <v>102.429</v>
      </c>
      <c r="D29" s="54">
        <v>102.429</v>
      </c>
      <c r="E29" s="54"/>
      <c r="F29" s="54">
        <v>102.429</v>
      </c>
      <c r="G29" s="54">
        <v>102.429</v>
      </c>
      <c r="H29" s="54"/>
      <c r="I29" s="54"/>
      <c r="J29" s="54">
        <v>102.429</v>
      </c>
      <c r="K29" s="54"/>
      <c r="L29" s="54"/>
      <c r="M29" s="219"/>
      <c r="N29" s="54"/>
      <c r="O29" s="219"/>
      <c r="P29" s="54"/>
      <c r="Q29" s="219"/>
      <c r="R29" s="54"/>
      <c r="S29" s="219"/>
      <c r="T29" s="219"/>
      <c r="U29" s="219"/>
      <c r="V29" s="54"/>
      <c r="W29" s="219"/>
      <c r="X29" s="219"/>
      <c r="Y29" s="219"/>
      <c r="Z29" s="54"/>
      <c r="AA29" s="219"/>
      <c r="AB29" s="54">
        <v>102.429</v>
      </c>
      <c r="AC29" s="54">
        <v>102.429</v>
      </c>
    </row>
    <row r="30" spans="1:32" x14ac:dyDescent="0.25">
      <c r="A30" s="57" t="s">
        <v>177</v>
      </c>
      <c r="B30" s="61" t="s">
        <v>176</v>
      </c>
      <c r="C30" s="54"/>
      <c r="D30" s="54"/>
      <c r="E30" s="54"/>
      <c r="F30" s="54"/>
      <c r="G30" s="54"/>
      <c r="H30" s="54"/>
      <c r="I30" s="54"/>
      <c r="J30" s="54"/>
      <c r="K30" s="54"/>
      <c r="L30" s="54"/>
      <c r="M30" s="219"/>
      <c r="N30" s="54"/>
      <c r="O30" s="219"/>
      <c r="P30" s="54"/>
      <c r="Q30" s="219"/>
      <c r="R30" s="54"/>
      <c r="S30" s="219"/>
      <c r="T30" s="219"/>
      <c r="U30" s="219"/>
      <c r="V30" s="54"/>
      <c r="W30" s="219"/>
      <c r="X30" s="219"/>
      <c r="Y30" s="219"/>
      <c r="Z30" s="54"/>
      <c r="AA30" s="219"/>
      <c r="AB30" s="54"/>
      <c r="AC30" s="54"/>
    </row>
    <row r="31" spans="1:32" ht="47.25" x14ac:dyDescent="0.25">
      <c r="A31" s="60" t="s">
        <v>64</v>
      </c>
      <c r="B31" s="59" t="s">
        <v>175</v>
      </c>
      <c r="C31" s="62">
        <f t="shared" ref="C31" si="11">SUM(C32:C35)</f>
        <v>85.358000000000004</v>
      </c>
      <c r="D31" s="62">
        <f t="shared" ref="D31:H31" si="12">SUM(D32:D35)</f>
        <v>85.358000000000004</v>
      </c>
      <c r="E31" s="55">
        <f t="shared" si="12"/>
        <v>0</v>
      </c>
      <c r="F31" s="62">
        <f t="shared" ref="F31:G31" si="13">SUM(F32:F35)</f>
        <v>85.358000000000004</v>
      </c>
      <c r="G31" s="62">
        <f t="shared" si="13"/>
        <v>85.358000000000004</v>
      </c>
      <c r="H31" s="55">
        <f t="shared" si="12"/>
        <v>0</v>
      </c>
      <c r="I31" s="55"/>
      <c r="J31" s="62">
        <f t="shared" ref="J31" si="14">SUM(J32:J35)</f>
        <v>85.358000000000004</v>
      </c>
      <c r="K31" s="55"/>
      <c r="L31" s="62">
        <f t="shared" ref="L31" si="15">SUM(L32:L35)</f>
        <v>0</v>
      </c>
      <c r="M31" s="219"/>
      <c r="N31" s="62"/>
      <c r="O31" s="219"/>
      <c r="P31" s="62">
        <f t="shared" ref="P31" si="16">SUM(P32:P35)</f>
        <v>0</v>
      </c>
      <c r="Q31" s="219"/>
      <c r="R31" s="62">
        <f t="shared" ref="R31" si="17">SUM(R32:R35)</f>
        <v>0</v>
      </c>
      <c r="S31" s="219"/>
      <c r="T31" s="62">
        <f t="shared" ref="T31" si="18">SUM(T32:T35)</f>
        <v>0</v>
      </c>
      <c r="U31" s="219"/>
      <c r="V31" s="62">
        <f t="shared" ref="V31" si="19">SUM(V32:V35)</f>
        <v>0</v>
      </c>
      <c r="W31" s="219"/>
      <c r="X31" s="62">
        <f t="shared" ref="X31" si="20">SUM(X32:X35)</f>
        <v>0</v>
      </c>
      <c r="Y31" s="219"/>
      <c r="Z31" s="62">
        <f t="shared" ref="Z31" si="21">SUM(Z32:Z35)</f>
        <v>0</v>
      </c>
      <c r="AA31" s="219"/>
      <c r="AB31" s="62">
        <f t="shared" ref="AB31" si="22">SUM(AB32:AB35)</f>
        <v>85.358000000000004</v>
      </c>
      <c r="AC31" s="62">
        <f t="shared" ref="AC31" si="23">SUM(AC32:AC35)</f>
        <v>85.358000000000004</v>
      </c>
    </row>
    <row r="32" spans="1:32" x14ac:dyDescent="0.25">
      <c r="A32" s="60" t="s">
        <v>174</v>
      </c>
      <c r="B32" s="38" t="s">
        <v>173</v>
      </c>
      <c r="C32" s="54"/>
      <c r="D32" s="54"/>
      <c r="E32" s="55"/>
      <c r="F32" s="54"/>
      <c r="G32" s="54"/>
      <c r="H32" s="54"/>
      <c r="I32" s="54"/>
      <c r="J32" s="54"/>
      <c r="K32" s="54"/>
      <c r="L32" s="54"/>
      <c r="M32" s="219"/>
      <c r="N32" s="54"/>
      <c r="O32" s="219"/>
      <c r="P32" s="54"/>
      <c r="Q32" s="219"/>
      <c r="R32" s="54"/>
      <c r="S32" s="219"/>
      <c r="T32" s="219"/>
      <c r="U32" s="219"/>
      <c r="V32" s="54"/>
      <c r="W32" s="219"/>
      <c r="X32" s="219"/>
      <c r="Y32" s="219"/>
      <c r="Z32" s="54"/>
      <c r="AA32" s="219"/>
      <c r="AB32" s="54"/>
      <c r="AC32" s="54"/>
    </row>
    <row r="33" spans="1:29" ht="31.5" x14ac:dyDescent="0.25">
      <c r="A33" s="60" t="s">
        <v>172</v>
      </c>
      <c r="B33" s="38" t="s">
        <v>171</v>
      </c>
      <c r="C33" s="54"/>
      <c r="D33" s="54"/>
      <c r="E33" s="55"/>
      <c r="F33" s="54"/>
      <c r="G33" s="54"/>
      <c r="H33" s="54"/>
      <c r="I33" s="54"/>
      <c r="J33" s="54"/>
      <c r="K33" s="54"/>
      <c r="L33" s="54"/>
      <c r="M33" s="219"/>
      <c r="N33" s="54"/>
      <c r="O33" s="219"/>
      <c r="P33" s="54"/>
      <c r="Q33" s="219"/>
      <c r="R33" s="54"/>
      <c r="S33" s="219"/>
      <c r="T33" s="219"/>
      <c r="U33" s="219"/>
      <c r="V33" s="54"/>
      <c r="W33" s="219"/>
      <c r="X33" s="219"/>
      <c r="Y33" s="219"/>
      <c r="Z33" s="54"/>
      <c r="AA33" s="219"/>
      <c r="AB33" s="54"/>
      <c r="AC33" s="54"/>
    </row>
    <row r="34" spans="1:29" x14ac:dyDescent="0.25">
      <c r="A34" s="60" t="s">
        <v>170</v>
      </c>
      <c r="B34" s="38" t="s">
        <v>169</v>
      </c>
      <c r="C34" s="219"/>
      <c r="D34" s="219"/>
      <c r="E34" s="55"/>
      <c r="F34" s="219"/>
      <c r="G34" s="219"/>
      <c r="H34" s="54"/>
      <c r="I34" s="54"/>
      <c r="J34" s="219"/>
      <c r="K34" s="54"/>
      <c r="L34" s="219"/>
      <c r="M34" s="219"/>
      <c r="N34" s="219"/>
      <c r="O34" s="219"/>
      <c r="P34" s="219"/>
      <c r="Q34" s="219"/>
      <c r="R34" s="219"/>
      <c r="S34" s="219"/>
      <c r="T34" s="219"/>
      <c r="U34" s="219"/>
      <c r="V34" s="219"/>
      <c r="W34" s="219"/>
      <c r="X34" s="219"/>
      <c r="Y34" s="219"/>
      <c r="Z34" s="219"/>
      <c r="AA34" s="219"/>
      <c r="AB34" s="219"/>
      <c r="AC34" s="219"/>
    </row>
    <row r="35" spans="1:29" x14ac:dyDescent="0.25">
      <c r="A35" s="60" t="s">
        <v>168</v>
      </c>
      <c r="B35" s="38" t="s">
        <v>167</v>
      </c>
      <c r="C35" s="219">
        <v>85.358000000000004</v>
      </c>
      <c r="D35" s="219">
        <v>85.358000000000004</v>
      </c>
      <c r="E35" s="55"/>
      <c r="F35" s="219">
        <v>85.358000000000004</v>
      </c>
      <c r="G35" s="219">
        <v>85.358000000000004</v>
      </c>
      <c r="H35" s="54"/>
      <c r="I35" s="54"/>
      <c r="J35" s="219">
        <v>85.358000000000004</v>
      </c>
      <c r="K35" s="54"/>
      <c r="L35" s="219"/>
      <c r="M35" s="219"/>
      <c r="N35" s="219"/>
      <c r="O35" s="219"/>
      <c r="P35" s="219"/>
      <c r="Q35" s="219"/>
      <c r="R35" s="219"/>
      <c r="S35" s="219"/>
      <c r="T35" s="219"/>
      <c r="U35" s="219"/>
      <c r="V35" s="219"/>
      <c r="W35" s="219"/>
      <c r="X35" s="219"/>
      <c r="Y35" s="219"/>
      <c r="Z35" s="219"/>
      <c r="AA35" s="219"/>
      <c r="AB35" s="219">
        <v>85.358000000000004</v>
      </c>
      <c r="AC35" s="219">
        <v>85.358000000000004</v>
      </c>
    </row>
    <row r="36" spans="1:29" ht="31.5" x14ac:dyDescent="0.25">
      <c r="A36" s="60" t="s">
        <v>63</v>
      </c>
      <c r="B36" s="59" t="s">
        <v>166</v>
      </c>
      <c r="C36" s="55"/>
      <c r="D36" s="55"/>
      <c r="E36" s="54"/>
      <c r="F36" s="55"/>
      <c r="G36" s="55"/>
      <c r="H36" s="54"/>
      <c r="I36" s="54"/>
      <c r="J36" s="55"/>
      <c r="K36" s="54"/>
      <c r="L36" s="55"/>
      <c r="M36" s="219"/>
      <c r="N36" s="55"/>
      <c r="O36" s="219"/>
      <c r="P36" s="55"/>
      <c r="Q36" s="219"/>
      <c r="R36" s="55"/>
      <c r="S36" s="219"/>
      <c r="T36" s="62"/>
      <c r="U36" s="219"/>
      <c r="V36" s="55"/>
      <c r="W36" s="219"/>
      <c r="X36" s="62"/>
      <c r="Y36" s="219"/>
      <c r="Z36" s="55"/>
      <c r="AA36" s="219"/>
      <c r="AB36" s="55"/>
      <c r="AC36" s="55"/>
    </row>
    <row r="37" spans="1:29" ht="31.5" x14ac:dyDescent="0.25">
      <c r="A37" s="57" t="s">
        <v>165</v>
      </c>
      <c r="B37" s="56" t="s">
        <v>164</v>
      </c>
      <c r="C37" s="55"/>
      <c r="D37" s="55"/>
      <c r="E37" s="54"/>
      <c r="F37" s="55"/>
      <c r="G37" s="55"/>
      <c r="H37" s="54"/>
      <c r="I37" s="54"/>
      <c r="J37" s="55"/>
      <c r="K37" s="54"/>
      <c r="L37" s="55"/>
      <c r="M37" s="219"/>
      <c r="N37" s="55"/>
      <c r="O37" s="219"/>
      <c r="P37" s="55"/>
      <c r="Q37" s="219"/>
      <c r="R37" s="55"/>
      <c r="S37" s="219"/>
      <c r="T37" s="62"/>
      <c r="U37" s="219"/>
      <c r="V37" s="55"/>
      <c r="W37" s="219"/>
      <c r="X37" s="62"/>
      <c r="Y37" s="219"/>
      <c r="Z37" s="55"/>
      <c r="AA37" s="219"/>
      <c r="AB37" s="55"/>
      <c r="AC37" s="55"/>
    </row>
    <row r="38" spans="1:29" x14ac:dyDescent="0.25">
      <c r="A38" s="57" t="s">
        <v>163</v>
      </c>
      <c r="B38" s="56" t="s">
        <v>153</v>
      </c>
      <c r="C38" s="55"/>
      <c r="D38" s="55"/>
      <c r="E38" s="54"/>
      <c r="F38" s="55"/>
      <c r="G38" s="55"/>
      <c r="H38" s="54"/>
      <c r="I38" s="54"/>
      <c r="J38" s="55"/>
      <c r="K38" s="54"/>
      <c r="L38" s="55"/>
      <c r="M38" s="219"/>
      <c r="N38" s="55"/>
      <c r="O38" s="219"/>
      <c r="P38" s="55"/>
      <c r="Q38" s="219"/>
      <c r="R38" s="55"/>
      <c r="S38" s="219"/>
      <c r="T38" s="62"/>
      <c r="U38" s="219"/>
      <c r="V38" s="55"/>
      <c r="W38" s="219"/>
      <c r="X38" s="62"/>
      <c r="Y38" s="219"/>
      <c r="Z38" s="55"/>
      <c r="AA38" s="219"/>
      <c r="AB38" s="55"/>
      <c r="AC38" s="55"/>
    </row>
    <row r="39" spans="1:29" x14ac:dyDescent="0.25">
      <c r="A39" s="57" t="s">
        <v>162</v>
      </c>
      <c r="B39" s="56" t="s">
        <v>151</v>
      </c>
      <c r="C39" s="55"/>
      <c r="D39" s="55"/>
      <c r="E39" s="54"/>
      <c r="F39" s="55"/>
      <c r="G39" s="55"/>
      <c r="H39" s="54"/>
      <c r="I39" s="54"/>
      <c r="J39" s="55"/>
      <c r="K39" s="54"/>
      <c r="L39" s="55"/>
      <c r="M39" s="219"/>
      <c r="N39" s="55"/>
      <c r="O39" s="219"/>
      <c r="P39" s="55"/>
      <c r="Q39" s="219"/>
      <c r="R39" s="55"/>
      <c r="S39" s="219"/>
      <c r="T39" s="62"/>
      <c r="U39" s="219"/>
      <c r="V39" s="55"/>
      <c r="W39" s="219"/>
      <c r="X39" s="62"/>
      <c r="Y39" s="219"/>
      <c r="Z39" s="55"/>
      <c r="AA39" s="219"/>
      <c r="AB39" s="55"/>
      <c r="AC39" s="55"/>
    </row>
    <row r="40" spans="1:29" ht="31.5" x14ac:dyDescent="0.25">
      <c r="A40" s="57" t="s">
        <v>161</v>
      </c>
      <c r="B40" s="38" t="s">
        <v>149</v>
      </c>
      <c r="C40" s="55"/>
      <c r="D40" s="55"/>
      <c r="E40" s="54"/>
      <c r="F40" s="55"/>
      <c r="G40" s="55"/>
      <c r="H40" s="54"/>
      <c r="I40" s="54"/>
      <c r="J40" s="55"/>
      <c r="K40" s="54"/>
      <c r="L40" s="55"/>
      <c r="M40" s="219"/>
      <c r="N40" s="55"/>
      <c r="O40" s="219"/>
      <c r="P40" s="55"/>
      <c r="Q40" s="219"/>
      <c r="R40" s="55"/>
      <c r="S40" s="219"/>
      <c r="T40" s="62"/>
      <c r="U40" s="219"/>
      <c r="V40" s="55"/>
      <c r="W40" s="219"/>
      <c r="X40" s="62"/>
      <c r="Y40" s="219"/>
      <c r="Z40" s="55"/>
      <c r="AA40" s="219"/>
      <c r="AB40" s="55"/>
      <c r="AC40" s="55"/>
    </row>
    <row r="41" spans="1:29" ht="31.5" x14ac:dyDescent="0.25">
      <c r="A41" s="57" t="s">
        <v>160</v>
      </c>
      <c r="B41" s="38" t="s">
        <v>147</v>
      </c>
      <c r="C41" s="55"/>
      <c r="D41" s="55"/>
      <c r="E41" s="54"/>
      <c r="F41" s="55"/>
      <c r="G41" s="55"/>
      <c r="H41" s="54"/>
      <c r="I41" s="54"/>
      <c r="J41" s="55"/>
      <c r="K41" s="54"/>
      <c r="L41" s="55"/>
      <c r="M41" s="219"/>
      <c r="N41" s="55"/>
      <c r="O41" s="219"/>
      <c r="P41" s="55"/>
      <c r="Q41" s="219"/>
      <c r="R41" s="55"/>
      <c r="S41" s="219"/>
      <c r="T41" s="62"/>
      <c r="U41" s="219"/>
      <c r="V41" s="55"/>
      <c r="W41" s="219"/>
      <c r="X41" s="62"/>
      <c r="Y41" s="219"/>
      <c r="Z41" s="55"/>
      <c r="AA41" s="219"/>
      <c r="AB41" s="55"/>
      <c r="AC41" s="55"/>
    </row>
    <row r="42" spans="1:29" x14ac:dyDescent="0.25">
      <c r="A42" s="57" t="s">
        <v>159</v>
      </c>
      <c r="B42" s="38" t="s">
        <v>145</v>
      </c>
      <c r="C42" s="219">
        <v>6.79</v>
      </c>
      <c r="D42" s="219">
        <v>6.79</v>
      </c>
      <c r="E42" s="219"/>
      <c r="F42" s="219">
        <v>6.79</v>
      </c>
      <c r="G42" s="219">
        <v>6.79</v>
      </c>
      <c r="H42" s="219"/>
      <c r="I42" s="219"/>
      <c r="J42" s="219">
        <v>6.79</v>
      </c>
      <c r="K42" s="219"/>
      <c r="L42" s="219"/>
      <c r="M42" s="219"/>
      <c r="N42" s="219"/>
      <c r="O42" s="219"/>
      <c r="P42" s="219"/>
      <c r="Q42" s="219"/>
      <c r="R42" s="219"/>
      <c r="S42" s="219"/>
      <c r="T42" s="219"/>
      <c r="U42" s="219"/>
      <c r="V42" s="219"/>
      <c r="W42" s="219"/>
      <c r="X42" s="219"/>
      <c r="Y42" s="219"/>
      <c r="Z42" s="219"/>
      <c r="AA42" s="219"/>
      <c r="AB42" s="219">
        <v>6.79</v>
      </c>
      <c r="AC42" s="219">
        <v>6.79</v>
      </c>
    </row>
    <row r="43" spans="1:29" ht="18.75" x14ac:dyDescent="0.25">
      <c r="A43" s="57" t="s">
        <v>158</v>
      </c>
      <c r="B43" s="56" t="s">
        <v>143</v>
      </c>
      <c r="C43" s="55"/>
      <c r="D43" s="55"/>
      <c r="E43" s="54"/>
      <c r="F43" s="55"/>
      <c r="G43" s="55"/>
      <c r="H43" s="54"/>
      <c r="I43" s="54"/>
      <c r="J43" s="55"/>
      <c r="K43" s="54"/>
      <c r="L43" s="55"/>
      <c r="M43" s="219"/>
      <c r="N43" s="55"/>
      <c r="O43" s="219"/>
      <c r="P43" s="55"/>
      <c r="Q43" s="219"/>
      <c r="R43" s="55"/>
      <c r="S43" s="219"/>
      <c r="T43" s="62"/>
      <c r="U43" s="219"/>
      <c r="V43" s="55"/>
      <c r="W43" s="219"/>
      <c r="X43" s="62"/>
      <c r="Y43" s="219"/>
      <c r="Z43" s="55"/>
      <c r="AA43" s="219"/>
      <c r="AB43" s="55"/>
      <c r="AC43" s="55"/>
    </row>
    <row r="44" spans="1:29" x14ac:dyDescent="0.25">
      <c r="A44" s="60" t="s">
        <v>62</v>
      </c>
      <c r="B44" s="59" t="s">
        <v>157</v>
      </c>
      <c r="C44" s="55"/>
      <c r="D44" s="55"/>
      <c r="E44" s="54"/>
      <c r="F44" s="55"/>
      <c r="G44" s="55"/>
      <c r="H44" s="54"/>
      <c r="I44" s="54"/>
      <c r="J44" s="55"/>
      <c r="K44" s="54"/>
      <c r="L44" s="55"/>
      <c r="M44" s="219"/>
      <c r="N44" s="55"/>
      <c r="O44" s="219"/>
      <c r="P44" s="55"/>
      <c r="Q44" s="219"/>
      <c r="R44" s="55"/>
      <c r="S44" s="219"/>
      <c r="T44" s="62"/>
      <c r="U44" s="219"/>
      <c r="V44" s="55"/>
      <c r="W44" s="219"/>
      <c r="X44" s="62"/>
      <c r="Y44" s="219"/>
      <c r="Z44" s="55"/>
      <c r="AA44" s="219"/>
      <c r="AB44" s="55"/>
      <c r="AC44" s="55"/>
    </row>
    <row r="45" spans="1:29" x14ac:dyDescent="0.25">
      <c r="A45" s="57" t="s">
        <v>156</v>
      </c>
      <c r="B45" s="38" t="s">
        <v>155</v>
      </c>
      <c r="C45" s="55"/>
      <c r="D45" s="55"/>
      <c r="E45" s="54"/>
      <c r="F45" s="55"/>
      <c r="G45" s="55"/>
      <c r="H45" s="54"/>
      <c r="I45" s="54"/>
      <c r="J45" s="55"/>
      <c r="K45" s="54"/>
      <c r="L45" s="55"/>
      <c r="M45" s="219"/>
      <c r="N45" s="55"/>
      <c r="O45" s="219"/>
      <c r="P45" s="55"/>
      <c r="Q45" s="219"/>
      <c r="R45" s="55"/>
      <c r="S45" s="219"/>
      <c r="T45" s="62"/>
      <c r="U45" s="219"/>
      <c r="V45" s="55"/>
      <c r="W45" s="219"/>
      <c r="X45" s="62"/>
      <c r="Y45" s="219"/>
      <c r="Z45" s="55"/>
      <c r="AA45" s="219"/>
      <c r="AB45" s="55"/>
      <c r="AC45" s="55"/>
    </row>
    <row r="46" spans="1:29" x14ac:dyDescent="0.25">
      <c r="A46" s="57" t="s">
        <v>154</v>
      </c>
      <c r="B46" s="38" t="s">
        <v>153</v>
      </c>
      <c r="C46" s="55"/>
      <c r="D46" s="55"/>
      <c r="E46" s="54"/>
      <c r="F46" s="55"/>
      <c r="G46" s="55"/>
      <c r="H46" s="54"/>
      <c r="I46" s="54"/>
      <c r="J46" s="55"/>
      <c r="K46" s="54"/>
      <c r="L46" s="55"/>
      <c r="M46" s="219"/>
      <c r="N46" s="55"/>
      <c r="O46" s="219"/>
      <c r="P46" s="55"/>
      <c r="Q46" s="219"/>
      <c r="R46" s="55"/>
      <c r="S46" s="219"/>
      <c r="T46" s="62"/>
      <c r="U46" s="219"/>
      <c r="V46" s="55"/>
      <c r="W46" s="219"/>
      <c r="X46" s="62"/>
      <c r="Y46" s="219"/>
      <c r="Z46" s="55"/>
      <c r="AA46" s="219"/>
      <c r="AB46" s="55"/>
      <c r="AC46" s="55"/>
    </row>
    <row r="47" spans="1:29" x14ac:dyDescent="0.25">
      <c r="A47" s="57" t="s">
        <v>152</v>
      </c>
      <c r="B47" s="38" t="s">
        <v>151</v>
      </c>
      <c r="C47" s="55"/>
      <c r="D47" s="55"/>
      <c r="E47" s="54"/>
      <c r="F47" s="55"/>
      <c r="G47" s="55"/>
      <c r="H47" s="54"/>
      <c r="I47" s="54"/>
      <c r="J47" s="55"/>
      <c r="K47" s="54"/>
      <c r="L47" s="55"/>
      <c r="M47" s="219"/>
      <c r="N47" s="55"/>
      <c r="O47" s="219"/>
      <c r="P47" s="55"/>
      <c r="Q47" s="219"/>
      <c r="R47" s="55"/>
      <c r="S47" s="219"/>
      <c r="T47" s="62"/>
      <c r="U47" s="219"/>
      <c r="V47" s="55"/>
      <c r="W47" s="219"/>
      <c r="X47" s="62"/>
      <c r="Y47" s="219"/>
      <c r="Z47" s="55"/>
      <c r="AA47" s="219"/>
      <c r="AB47" s="55"/>
      <c r="AC47" s="55"/>
    </row>
    <row r="48" spans="1:29" ht="31.5" x14ac:dyDescent="0.25">
      <c r="A48" s="57" t="s">
        <v>150</v>
      </c>
      <c r="B48" s="38" t="s">
        <v>149</v>
      </c>
      <c r="C48" s="55"/>
      <c r="D48" s="55"/>
      <c r="E48" s="54"/>
      <c r="F48" s="55"/>
      <c r="G48" s="55"/>
      <c r="H48" s="54"/>
      <c r="I48" s="54"/>
      <c r="J48" s="55"/>
      <c r="K48" s="54"/>
      <c r="L48" s="55"/>
      <c r="M48" s="219"/>
      <c r="N48" s="55"/>
      <c r="O48" s="219"/>
      <c r="P48" s="55"/>
      <c r="Q48" s="219"/>
      <c r="R48" s="55"/>
      <c r="S48" s="219"/>
      <c r="T48" s="62"/>
      <c r="U48" s="219"/>
      <c r="V48" s="55"/>
      <c r="W48" s="219"/>
      <c r="X48" s="62"/>
      <c r="Y48" s="219"/>
      <c r="Z48" s="55"/>
      <c r="AA48" s="219"/>
      <c r="AB48" s="55"/>
      <c r="AC48" s="55"/>
    </row>
    <row r="49" spans="1:29" ht="31.5" x14ac:dyDescent="0.25">
      <c r="A49" s="57" t="s">
        <v>148</v>
      </c>
      <c r="B49" s="38" t="s">
        <v>147</v>
      </c>
      <c r="C49" s="55"/>
      <c r="D49" s="55"/>
      <c r="E49" s="54"/>
      <c r="F49" s="55"/>
      <c r="G49" s="55"/>
      <c r="H49" s="54"/>
      <c r="I49" s="54"/>
      <c r="J49" s="55"/>
      <c r="K49" s="54"/>
      <c r="L49" s="55"/>
      <c r="M49" s="219"/>
      <c r="N49" s="55"/>
      <c r="O49" s="219"/>
      <c r="P49" s="55"/>
      <c r="Q49" s="219"/>
      <c r="R49" s="55"/>
      <c r="S49" s="219"/>
      <c r="T49" s="62"/>
      <c r="U49" s="219"/>
      <c r="V49" s="55"/>
      <c r="W49" s="219"/>
      <c r="X49" s="62"/>
      <c r="Y49" s="219"/>
      <c r="Z49" s="55"/>
      <c r="AA49" s="219"/>
      <c r="AB49" s="55"/>
      <c r="AC49" s="55"/>
    </row>
    <row r="50" spans="1:29" x14ac:dyDescent="0.25">
      <c r="A50" s="57" t="s">
        <v>146</v>
      </c>
      <c r="B50" s="38" t="s">
        <v>145</v>
      </c>
      <c r="C50" s="219">
        <f>C42</f>
        <v>6.79</v>
      </c>
      <c r="D50" s="219">
        <f>D42</f>
        <v>6.79</v>
      </c>
      <c r="E50" s="219"/>
      <c r="F50" s="219">
        <f>F42</f>
        <v>6.79</v>
      </c>
      <c r="G50" s="219">
        <f>G42</f>
        <v>6.79</v>
      </c>
      <c r="H50" s="219"/>
      <c r="I50" s="219"/>
      <c r="J50" s="219">
        <f>J42</f>
        <v>6.79</v>
      </c>
      <c r="K50" s="219"/>
      <c r="L50" s="219">
        <f>L42</f>
        <v>0</v>
      </c>
      <c r="M50" s="219"/>
      <c r="N50" s="219"/>
      <c r="O50" s="219"/>
      <c r="P50" s="219">
        <f>P42</f>
        <v>0</v>
      </c>
      <c r="Q50" s="219" t="s">
        <v>545</v>
      </c>
      <c r="R50" s="219">
        <f>R42</f>
        <v>0</v>
      </c>
      <c r="S50" s="219"/>
      <c r="T50" s="219">
        <f>T42</f>
        <v>0</v>
      </c>
      <c r="U50" s="219"/>
      <c r="V50" s="219">
        <f>V42</f>
        <v>0</v>
      </c>
      <c r="W50" s="219"/>
      <c r="X50" s="219">
        <f>X42</f>
        <v>0</v>
      </c>
      <c r="Y50" s="219"/>
      <c r="Z50" s="219">
        <f>Z42</f>
        <v>0</v>
      </c>
      <c r="AA50" s="219"/>
      <c r="AB50" s="219">
        <f>AB42</f>
        <v>6.79</v>
      </c>
      <c r="AC50" s="219">
        <f>AC42</f>
        <v>6.79</v>
      </c>
    </row>
    <row r="51" spans="1:29" ht="18.75" x14ac:dyDescent="0.25">
      <c r="A51" s="57" t="s">
        <v>144</v>
      </c>
      <c r="B51" s="56" t="s">
        <v>143</v>
      </c>
      <c r="C51" s="55"/>
      <c r="D51" s="55"/>
      <c r="E51" s="54"/>
      <c r="F51" s="55"/>
      <c r="G51" s="55"/>
      <c r="H51" s="54"/>
      <c r="I51" s="54"/>
      <c r="J51" s="55"/>
      <c r="K51" s="54"/>
      <c r="L51" s="55"/>
      <c r="M51" s="219"/>
      <c r="N51" s="55"/>
      <c r="O51" s="219"/>
      <c r="P51" s="55"/>
      <c r="Q51" s="219"/>
      <c r="R51" s="55"/>
      <c r="S51" s="219"/>
      <c r="T51" s="62"/>
      <c r="U51" s="219"/>
      <c r="V51" s="55"/>
      <c r="W51" s="219"/>
      <c r="X51" s="62"/>
      <c r="Y51" s="219"/>
      <c r="Z51" s="55"/>
      <c r="AA51" s="219"/>
      <c r="AB51" s="55"/>
      <c r="AC51" s="55"/>
    </row>
    <row r="52" spans="1:29" ht="35.25" customHeight="1" x14ac:dyDescent="0.25">
      <c r="A52" s="60" t="s">
        <v>60</v>
      </c>
      <c r="B52" s="59" t="s">
        <v>142</v>
      </c>
      <c r="C52" s="55"/>
      <c r="D52" s="55"/>
      <c r="E52" s="55"/>
      <c r="F52" s="55"/>
      <c r="G52" s="55"/>
      <c r="H52" s="54"/>
      <c r="I52" s="54"/>
      <c r="J52" s="55"/>
      <c r="K52" s="54"/>
      <c r="L52" s="55"/>
      <c r="M52" s="219"/>
      <c r="N52" s="55"/>
      <c r="O52" s="219"/>
      <c r="P52" s="55"/>
      <c r="Q52" s="219"/>
      <c r="R52" s="55"/>
      <c r="S52" s="219"/>
      <c r="T52" s="62"/>
      <c r="U52" s="219"/>
      <c r="V52" s="55"/>
      <c r="W52" s="219"/>
      <c r="X52" s="62"/>
      <c r="Y52" s="219"/>
      <c r="Z52" s="55"/>
      <c r="AA52" s="219"/>
      <c r="AB52" s="55"/>
      <c r="AC52" s="55"/>
    </row>
    <row r="53" spans="1:29" x14ac:dyDescent="0.25">
      <c r="A53" s="57" t="s">
        <v>141</v>
      </c>
      <c r="B53" s="38" t="s">
        <v>140</v>
      </c>
      <c r="C53" s="55"/>
      <c r="D53" s="55"/>
      <c r="E53" s="55"/>
      <c r="F53" s="55"/>
      <c r="G53" s="55"/>
      <c r="H53" s="54"/>
      <c r="I53" s="54"/>
      <c r="J53" s="55"/>
      <c r="K53" s="54"/>
      <c r="L53" s="55"/>
      <c r="M53" s="219"/>
      <c r="N53" s="55"/>
      <c r="O53" s="219"/>
      <c r="P53" s="55"/>
      <c r="Q53" s="219"/>
      <c r="R53" s="55"/>
      <c r="S53" s="219"/>
      <c r="T53" s="62"/>
      <c r="U53" s="219"/>
      <c r="V53" s="55"/>
      <c r="W53" s="219"/>
      <c r="X53" s="62"/>
      <c r="Y53" s="219"/>
      <c r="Z53" s="55"/>
      <c r="AA53" s="219"/>
      <c r="AB53" s="55"/>
      <c r="AC53" s="55"/>
    </row>
    <row r="54" spans="1:29" x14ac:dyDescent="0.25">
      <c r="A54" s="57" t="s">
        <v>139</v>
      </c>
      <c r="B54" s="38" t="s">
        <v>133</v>
      </c>
      <c r="C54" s="55"/>
      <c r="D54" s="55"/>
      <c r="E54" s="55"/>
      <c r="F54" s="55"/>
      <c r="G54" s="55"/>
      <c r="H54" s="54"/>
      <c r="I54" s="54"/>
      <c r="J54" s="55"/>
      <c r="K54" s="54"/>
      <c r="L54" s="55"/>
      <c r="M54" s="219"/>
      <c r="N54" s="55"/>
      <c r="O54" s="219"/>
      <c r="P54" s="55"/>
      <c r="Q54" s="219"/>
      <c r="R54" s="55"/>
      <c r="S54" s="219"/>
      <c r="T54" s="62"/>
      <c r="U54" s="219"/>
      <c r="V54" s="55"/>
      <c r="W54" s="219"/>
      <c r="X54" s="62"/>
      <c r="Y54" s="219"/>
      <c r="Z54" s="55"/>
      <c r="AA54" s="219"/>
      <c r="AB54" s="55"/>
      <c r="AC54" s="55"/>
    </row>
    <row r="55" spans="1:29" x14ac:dyDescent="0.25">
      <c r="A55" s="57" t="s">
        <v>138</v>
      </c>
      <c r="B55" s="56" t="s">
        <v>132</v>
      </c>
      <c r="C55" s="55"/>
      <c r="D55" s="55"/>
      <c r="E55" s="55"/>
      <c r="F55" s="55"/>
      <c r="G55" s="55"/>
      <c r="H55" s="54"/>
      <c r="I55" s="54"/>
      <c r="J55" s="55"/>
      <c r="K55" s="54"/>
      <c r="L55" s="55"/>
      <c r="M55" s="219"/>
      <c r="N55" s="55"/>
      <c r="O55" s="219"/>
      <c r="P55" s="55"/>
      <c r="Q55" s="219"/>
      <c r="R55" s="55"/>
      <c r="S55" s="219"/>
      <c r="T55" s="62"/>
      <c r="U55" s="219"/>
      <c r="V55" s="55"/>
      <c r="W55" s="219"/>
      <c r="X55" s="62"/>
      <c r="Y55" s="219"/>
      <c r="Z55" s="55"/>
      <c r="AA55" s="219"/>
      <c r="AB55" s="55"/>
      <c r="AC55" s="55"/>
    </row>
    <row r="56" spans="1:29" x14ac:dyDescent="0.25">
      <c r="A56" s="57" t="s">
        <v>137</v>
      </c>
      <c r="B56" s="56" t="s">
        <v>131</v>
      </c>
      <c r="C56" s="55"/>
      <c r="D56" s="55"/>
      <c r="E56" s="55"/>
      <c r="F56" s="55"/>
      <c r="G56" s="55"/>
      <c r="H56" s="54"/>
      <c r="I56" s="54"/>
      <c r="J56" s="55"/>
      <c r="K56" s="54"/>
      <c r="L56" s="55"/>
      <c r="M56" s="219"/>
      <c r="N56" s="55"/>
      <c r="O56" s="219"/>
      <c r="P56" s="55"/>
      <c r="Q56" s="219"/>
      <c r="R56" s="55"/>
      <c r="S56" s="219"/>
      <c r="T56" s="62"/>
      <c r="U56" s="219"/>
      <c r="V56" s="55"/>
      <c r="W56" s="219"/>
      <c r="X56" s="62"/>
      <c r="Y56" s="219"/>
      <c r="Z56" s="55"/>
      <c r="AA56" s="219"/>
      <c r="AB56" s="55"/>
      <c r="AC56" s="55"/>
    </row>
    <row r="57" spans="1:29" x14ac:dyDescent="0.25">
      <c r="A57" s="57" t="s">
        <v>136</v>
      </c>
      <c r="B57" s="56" t="s">
        <v>130</v>
      </c>
      <c r="C57" s="219">
        <f>C50</f>
        <v>6.79</v>
      </c>
      <c r="D57" s="219">
        <f>D50</f>
        <v>6.79</v>
      </c>
      <c r="E57" s="219"/>
      <c r="F57" s="219">
        <f>F50</f>
        <v>6.79</v>
      </c>
      <c r="G57" s="219">
        <f>G50</f>
        <v>6.79</v>
      </c>
      <c r="H57" s="219"/>
      <c r="I57" s="219"/>
      <c r="J57" s="219">
        <f>J50</f>
        <v>6.79</v>
      </c>
      <c r="K57" s="219"/>
      <c r="L57" s="219">
        <f>L50</f>
        <v>0</v>
      </c>
      <c r="M57" s="219"/>
      <c r="N57" s="219"/>
      <c r="O57" s="219"/>
      <c r="P57" s="219">
        <f>P50</f>
        <v>0</v>
      </c>
      <c r="Q57" s="219" t="s">
        <v>545</v>
      </c>
      <c r="R57" s="219">
        <f>R50</f>
        <v>0</v>
      </c>
      <c r="S57" s="219"/>
      <c r="T57" s="219">
        <f>T50</f>
        <v>0</v>
      </c>
      <c r="U57" s="219"/>
      <c r="V57" s="219">
        <f>V50</f>
        <v>0</v>
      </c>
      <c r="W57" s="219"/>
      <c r="X57" s="219">
        <f>X50</f>
        <v>0</v>
      </c>
      <c r="Y57" s="219"/>
      <c r="Z57" s="219">
        <f>Z50</f>
        <v>0</v>
      </c>
      <c r="AA57" s="219"/>
      <c r="AB57" s="219">
        <f>AB50</f>
        <v>6.79</v>
      </c>
      <c r="AC57" s="219">
        <f>AC50</f>
        <v>6.79</v>
      </c>
    </row>
    <row r="58" spans="1:29" ht="18.75" x14ac:dyDescent="0.25">
      <c r="A58" s="57" t="s">
        <v>135</v>
      </c>
      <c r="B58" s="56" t="s">
        <v>129</v>
      </c>
      <c r="C58" s="216"/>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8"/>
    </row>
    <row r="59" spans="1:29" ht="36.75" customHeight="1" x14ac:dyDescent="0.25">
      <c r="A59" s="60" t="s">
        <v>59</v>
      </c>
      <c r="B59" s="77" t="s">
        <v>235</v>
      </c>
      <c r="C59" s="216"/>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8"/>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8"/>
    </row>
    <row r="61" spans="1:29" x14ac:dyDescent="0.25">
      <c r="A61" s="57" t="s">
        <v>229</v>
      </c>
      <c r="B61" s="58" t="s">
        <v>155</v>
      </c>
      <c r="C61" s="217"/>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8"/>
    </row>
    <row r="62" spans="1:29" x14ac:dyDescent="0.25">
      <c r="A62" s="57" t="s">
        <v>230</v>
      </c>
      <c r="B62" s="58" t="s">
        <v>153</v>
      </c>
      <c r="C62" s="217"/>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8"/>
    </row>
    <row r="63" spans="1:29" x14ac:dyDescent="0.25">
      <c r="A63" s="57" t="s">
        <v>231</v>
      </c>
      <c r="B63" s="58" t="s">
        <v>151</v>
      </c>
      <c r="C63" s="217"/>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8"/>
    </row>
    <row r="64" spans="1:29" x14ac:dyDescent="0.25">
      <c r="A64" s="57" t="s">
        <v>232</v>
      </c>
      <c r="B64" s="58" t="s">
        <v>234</v>
      </c>
      <c r="C64" s="217"/>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8"/>
    </row>
    <row r="65" spans="1:29" ht="18.75" x14ac:dyDescent="0.25">
      <c r="A65" s="57" t="s">
        <v>233</v>
      </c>
      <c r="B65" s="56" t="s">
        <v>129</v>
      </c>
      <c r="C65" s="216"/>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8"/>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297"/>
      <c r="C67" s="297"/>
      <c r="D67" s="297"/>
      <c r="E67" s="297"/>
      <c r="F67" s="297"/>
      <c r="G67" s="297"/>
      <c r="H67" s="297"/>
      <c r="I67" s="297"/>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297"/>
      <c r="C69" s="297"/>
      <c r="D69" s="297"/>
      <c r="E69" s="297"/>
      <c r="F69" s="297"/>
      <c r="G69" s="297"/>
      <c r="H69" s="297"/>
      <c r="I69" s="297"/>
      <c r="J69" s="50"/>
      <c r="K69" s="50"/>
    </row>
    <row r="71" spans="1:29" ht="36.75" customHeight="1" x14ac:dyDescent="0.25">
      <c r="B71" s="297"/>
      <c r="C71" s="297"/>
      <c r="D71" s="297"/>
      <c r="E71" s="297"/>
      <c r="F71" s="297"/>
      <c r="G71" s="297"/>
      <c r="H71" s="297"/>
      <c r="I71" s="297"/>
      <c r="J71" s="50"/>
      <c r="K71" s="50"/>
    </row>
    <row r="72" spans="1:29" x14ac:dyDescent="0.25">
      <c r="N72" s="51"/>
      <c r="R72" s="51"/>
      <c r="V72" s="51"/>
      <c r="Z72" s="51"/>
    </row>
    <row r="73" spans="1:29" ht="51" customHeight="1" x14ac:dyDescent="0.25">
      <c r="B73" s="297"/>
      <c r="C73" s="297"/>
      <c r="D73" s="297"/>
      <c r="E73" s="297"/>
      <c r="F73" s="297"/>
      <c r="G73" s="297"/>
      <c r="H73" s="297"/>
      <c r="I73" s="297"/>
      <c r="J73" s="50"/>
      <c r="K73" s="50"/>
      <c r="N73" s="51"/>
      <c r="R73" s="51"/>
      <c r="V73" s="51"/>
      <c r="Z73" s="51"/>
    </row>
    <row r="74" spans="1:29" ht="32.25" customHeight="1" x14ac:dyDescent="0.25">
      <c r="B74" s="297"/>
      <c r="C74" s="297"/>
      <c r="D74" s="297"/>
      <c r="E74" s="297"/>
      <c r="F74" s="297"/>
      <c r="G74" s="297"/>
      <c r="H74" s="297"/>
      <c r="I74" s="297"/>
      <c r="J74" s="50"/>
      <c r="K74" s="50"/>
    </row>
    <row r="75" spans="1:29" ht="51.75" customHeight="1" x14ac:dyDescent="0.25">
      <c r="B75" s="297"/>
      <c r="C75" s="297"/>
      <c r="D75" s="297"/>
      <c r="E75" s="297"/>
      <c r="F75" s="297"/>
      <c r="G75" s="297"/>
      <c r="H75" s="297"/>
      <c r="I75" s="297"/>
      <c r="J75" s="50"/>
      <c r="K75" s="50"/>
    </row>
    <row r="76" spans="1:29" ht="21.75" customHeight="1" x14ac:dyDescent="0.25">
      <c r="B76" s="293"/>
      <c r="C76" s="293"/>
      <c r="D76" s="293"/>
      <c r="E76" s="293"/>
      <c r="F76" s="293"/>
      <c r="G76" s="293"/>
      <c r="H76" s="293"/>
      <c r="I76" s="293"/>
      <c r="J76" s="49"/>
      <c r="K76" s="49"/>
    </row>
    <row r="77" spans="1:29" ht="23.25" customHeight="1" x14ac:dyDescent="0.25"/>
    <row r="78" spans="1:29" ht="18.75" customHeight="1" x14ac:dyDescent="0.25">
      <c r="B78" s="296"/>
      <c r="C78" s="296"/>
      <c r="D78" s="296"/>
      <c r="E78" s="296"/>
      <c r="F78" s="296"/>
      <c r="G78" s="296"/>
      <c r="H78" s="296"/>
      <c r="I78" s="296"/>
      <c r="J78" s="48"/>
      <c r="K78" s="48"/>
    </row>
  </sheetData>
  <mergeCells count="39">
    <mergeCell ref="A15:AC15"/>
    <mergeCell ref="C21:D22"/>
    <mergeCell ref="A17:AC17"/>
    <mergeCell ref="A16:AC16"/>
    <mergeCell ref="A21:A23"/>
    <mergeCell ref="E21:F22"/>
    <mergeCell ref="A19:AC19"/>
    <mergeCell ref="AB21:AC22"/>
    <mergeCell ref="L21:O21"/>
    <mergeCell ref="T21:W21"/>
    <mergeCell ref="T22:U22"/>
    <mergeCell ref="L22:M22"/>
    <mergeCell ref="N22:O22"/>
    <mergeCell ref="V22:W22"/>
    <mergeCell ref="B21:B23"/>
    <mergeCell ref="X21:AA21"/>
    <mergeCell ref="X22:Y22"/>
    <mergeCell ref="Z22:AA22"/>
    <mergeCell ref="A5:AC5"/>
    <mergeCell ref="A13:AC13"/>
    <mergeCell ref="A10:AC10"/>
    <mergeCell ref="A12:AC12"/>
    <mergeCell ref="A9:AC9"/>
    <mergeCell ref="A7:AC7"/>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J22:K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6" sqref="A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3" t="s">
        <v>579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
        <v>550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
        <v>580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8" t="s">
        <v>555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18" t="s">
        <v>478</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x14ac:dyDescent="0.25">
      <c r="A22" s="309" t="s">
        <v>53</v>
      </c>
      <c r="B22" s="320" t="s">
        <v>25</v>
      </c>
      <c r="C22" s="309" t="s">
        <v>52</v>
      </c>
      <c r="D22" s="309" t="s">
        <v>51</v>
      </c>
      <c r="E22" s="323" t="s">
        <v>489</v>
      </c>
      <c r="F22" s="324"/>
      <c r="G22" s="324"/>
      <c r="H22" s="324"/>
      <c r="I22" s="324"/>
      <c r="J22" s="324"/>
      <c r="K22" s="324"/>
      <c r="L22" s="325"/>
      <c r="M22" s="309" t="s">
        <v>50</v>
      </c>
      <c r="N22" s="309" t="s">
        <v>49</v>
      </c>
      <c r="O22" s="309" t="s">
        <v>48</v>
      </c>
      <c r="P22" s="304" t="s">
        <v>265</v>
      </c>
      <c r="Q22" s="304" t="s">
        <v>47</v>
      </c>
      <c r="R22" s="304" t="s">
        <v>46</v>
      </c>
      <c r="S22" s="304" t="s">
        <v>45</v>
      </c>
      <c r="T22" s="304"/>
      <c r="U22" s="326" t="s">
        <v>44</v>
      </c>
      <c r="V22" s="326" t="s">
        <v>43</v>
      </c>
      <c r="W22" s="304" t="s">
        <v>42</v>
      </c>
      <c r="X22" s="304" t="s">
        <v>41</v>
      </c>
      <c r="Y22" s="304" t="s">
        <v>40</v>
      </c>
      <c r="Z22" s="311" t="s">
        <v>39</v>
      </c>
      <c r="AA22" s="304" t="s">
        <v>38</v>
      </c>
      <c r="AB22" s="304" t="s">
        <v>37</v>
      </c>
      <c r="AC22" s="304" t="s">
        <v>36</v>
      </c>
      <c r="AD22" s="304" t="s">
        <v>35</v>
      </c>
      <c r="AE22" s="304" t="s">
        <v>34</v>
      </c>
      <c r="AF22" s="304" t="s">
        <v>33</v>
      </c>
      <c r="AG22" s="304"/>
      <c r="AH22" s="304"/>
      <c r="AI22" s="304"/>
      <c r="AJ22" s="304"/>
      <c r="AK22" s="304"/>
      <c r="AL22" s="304" t="s">
        <v>32</v>
      </c>
      <c r="AM22" s="304"/>
      <c r="AN22" s="304"/>
      <c r="AO22" s="304"/>
      <c r="AP22" s="304" t="s">
        <v>31</v>
      </c>
      <c r="AQ22" s="304"/>
      <c r="AR22" s="304" t="s">
        <v>30</v>
      </c>
      <c r="AS22" s="304" t="s">
        <v>29</v>
      </c>
      <c r="AT22" s="304" t="s">
        <v>28</v>
      </c>
      <c r="AU22" s="304" t="s">
        <v>27</v>
      </c>
      <c r="AV22" s="312" t="s">
        <v>26</v>
      </c>
    </row>
    <row r="23" spans="1:48" ht="64.5" customHeight="1" x14ac:dyDescent="0.25">
      <c r="A23" s="319"/>
      <c r="B23" s="321"/>
      <c r="C23" s="319"/>
      <c r="D23" s="319"/>
      <c r="E23" s="314" t="s">
        <v>24</v>
      </c>
      <c r="F23" s="305" t="s">
        <v>133</v>
      </c>
      <c r="G23" s="305" t="s">
        <v>132</v>
      </c>
      <c r="H23" s="305" t="s">
        <v>131</v>
      </c>
      <c r="I23" s="307" t="s">
        <v>424</v>
      </c>
      <c r="J23" s="307" t="s">
        <v>425</v>
      </c>
      <c r="K23" s="307" t="s">
        <v>426</v>
      </c>
      <c r="L23" s="305" t="s">
        <v>81</v>
      </c>
      <c r="M23" s="319"/>
      <c r="N23" s="319"/>
      <c r="O23" s="319"/>
      <c r="P23" s="304"/>
      <c r="Q23" s="304"/>
      <c r="R23" s="304"/>
      <c r="S23" s="316" t="s">
        <v>3</v>
      </c>
      <c r="T23" s="316" t="s">
        <v>12</v>
      </c>
      <c r="U23" s="326"/>
      <c r="V23" s="326"/>
      <c r="W23" s="304"/>
      <c r="X23" s="304"/>
      <c r="Y23" s="304"/>
      <c r="Z23" s="304"/>
      <c r="AA23" s="304"/>
      <c r="AB23" s="304"/>
      <c r="AC23" s="304"/>
      <c r="AD23" s="304"/>
      <c r="AE23" s="304"/>
      <c r="AF23" s="304" t="s">
        <v>23</v>
      </c>
      <c r="AG23" s="304"/>
      <c r="AH23" s="304" t="s">
        <v>22</v>
      </c>
      <c r="AI23" s="304"/>
      <c r="AJ23" s="309" t="s">
        <v>21</v>
      </c>
      <c r="AK23" s="309" t="s">
        <v>20</v>
      </c>
      <c r="AL23" s="309" t="s">
        <v>19</v>
      </c>
      <c r="AM23" s="309" t="s">
        <v>18</v>
      </c>
      <c r="AN23" s="309" t="s">
        <v>17</v>
      </c>
      <c r="AO23" s="309" t="s">
        <v>16</v>
      </c>
      <c r="AP23" s="309" t="s">
        <v>15</v>
      </c>
      <c r="AQ23" s="327" t="s">
        <v>12</v>
      </c>
      <c r="AR23" s="304"/>
      <c r="AS23" s="304"/>
      <c r="AT23" s="304"/>
      <c r="AU23" s="304"/>
      <c r="AV23" s="313"/>
    </row>
    <row r="24" spans="1:48" ht="96.75" customHeight="1" x14ac:dyDescent="0.25">
      <c r="A24" s="310"/>
      <c r="B24" s="322"/>
      <c r="C24" s="310"/>
      <c r="D24" s="310"/>
      <c r="E24" s="315"/>
      <c r="F24" s="306"/>
      <c r="G24" s="306"/>
      <c r="H24" s="306"/>
      <c r="I24" s="308"/>
      <c r="J24" s="308"/>
      <c r="K24" s="308"/>
      <c r="L24" s="306"/>
      <c r="M24" s="310"/>
      <c r="N24" s="310"/>
      <c r="O24" s="310"/>
      <c r="P24" s="304"/>
      <c r="Q24" s="304"/>
      <c r="R24" s="304"/>
      <c r="S24" s="317"/>
      <c r="T24" s="317"/>
      <c r="U24" s="326"/>
      <c r="V24" s="326"/>
      <c r="W24" s="304"/>
      <c r="X24" s="304"/>
      <c r="Y24" s="304"/>
      <c r="Z24" s="304"/>
      <c r="AA24" s="304"/>
      <c r="AB24" s="304"/>
      <c r="AC24" s="304"/>
      <c r="AD24" s="304"/>
      <c r="AE24" s="304"/>
      <c r="AF24" s="127" t="s">
        <v>14</v>
      </c>
      <c r="AG24" s="127" t="s">
        <v>13</v>
      </c>
      <c r="AH24" s="128" t="s">
        <v>3</v>
      </c>
      <c r="AI24" s="128" t="s">
        <v>12</v>
      </c>
      <c r="AJ24" s="310"/>
      <c r="AK24" s="310"/>
      <c r="AL24" s="310"/>
      <c r="AM24" s="310"/>
      <c r="AN24" s="310"/>
      <c r="AO24" s="310"/>
      <c r="AP24" s="310"/>
      <c r="AQ24" s="328"/>
      <c r="AR24" s="304"/>
      <c r="AS24" s="304"/>
      <c r="AT24" s="304"/>
      <c r="AU24" s="304"/>
      <c r="AV24" s="313"/>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550</v>
      </c>
      <c r="C26" s="17" t="s">
        <v>549</v>
      </c>
      <c r="D26" s="233" t="s">
        <v>577</v>
      </c>
      <c r="E26" s="17">
        <v>2</v>
      </c>
      <c r="F26" s="17" t="s">
        <v>368</v>
      </c>
      <c r="G26" s="17" t="s">
        <v>368</v>
      </c>
      <c r="H26" s="17" t="s">
        <v>368</v>
      </c>
      <c r="I26" s="17" t="s">
        <v>368</v>
      </c>
      <c r="J26" s="17"/>
      <c r="K26" s="234">
        <v>6.79</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6" sqref="A6"/>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4" t="s">
        <v>579</v>
      </c>
      <c r="B5" s="334"/>
      <c r="C5" s="69"/>
      <c r="D5" s="69"/>
      <c r="E5" s="69"/>
      <c r="F5" s="69"/>
      <c r="G5" s="69"/>
      <c r="H5" s="69"/>
    </row>
    <row r="6" spans="1:8" ht="18.75" x14ac:dyDescent="0.3">
      <c r="A6" s="129"/>
      <c r="B6" s="129"/>
      <c r="C6" s="129"/>
      <c r="D6" s="129"/>
      <c r="E6" s="129"/>
      <c r="F6" s="129"/>
      <c r="G6" s="129"/>
      <c r="H6" s="129"/>
    </row>
    <row r="7" spans="1:8" ht="18.75" x14ac:dyDescent="0.25">
      <c r="A7" s="247" t="s">
        <v>10</v>
      </c>
      <c r="B7" s="247"/>
      <c r="C7" s="10"/>
      <c r="D7" s="10"/>
      <c r="E7" s="10"/>
      <c r="F7" s="10"/>
      <c r="G7" s="10"/>
      <c r="H7" s="10"/>
    </row>
    <row r="8" spans="1:8" ht="18.75" x14ac:dyDescent="0.25">
      <c r="A8" s="10"/>
      <c r="B8" s="10"/>
      <c r="C8" s="10"/>
      <c r="D8" s="10"/>
      <c r="E8" s="10"/>
      <c r="F8" s="10"/>
      <c r="G8" s="10"/>
      <c r="H8" s="10"/>
    </row>
    <row r="9" spans="1:8" x14ac:dyDescent="0.25">
      <c r="A9" s="248" t="s">
        <v>550</v>
      </c>
      <c r="B9" s="248"/>
      <c r="C9" s="7"/>
      <c r="D9" s="7"/>
      <c r="E9" s="7"/>
      <c r="F9" s="7"/>
      <c r="G9" s="7"/>
      <c r="H9" s="7"/>
    </row>
    <row r="10" spans="1:8" x14ac:dyDescent="0.25">
      <c r="A10" s="244" t="s">
        <v>9</v>
      </c>
      <c r="B10" s="244"/>
      <c r="C10" s="5"/>
      <c r="D10" s="5"/>
      <c r="E10" s="5"/>
      <c r="F10" s="5"/>
      <c r="G10" s="5"/>
      <c r="H10" s="5"/>
    </row>
    <row r="11" spans="1:8" ht="18.75" x14ac:dyDescent="0.25">
      <c r="A11" s="10"/>
      <c r="B11" s="10"/>
      <c r="C11" s="10"/>
      <c r="D11" s="10"/>
      <c r="E11" s="10"/>
      <c r="F11" s="10"/>
      <c r="G11" s="10"/>
      <c r="H11" s="10"/>
    </row>
    <row r="12" spans="1:8" ht="30.75" customHeight="1" x14ac:dyDescent="0.25">
      <c r="A12" s="248" t="s">
        <v>580</v>
      </c>
      <c r="B12" s="248"/>
      <c r="C12" s="7"/>
      <c r="D12" s="7"/>
      <c r="E12" s="7"/>
      <c r="F12" s="7"/>
      <c r="G12" s="7"/>
      <c r="H12" s="7"/>
    </row>
    <row r="13" spans="1:8" x14ac:dyDescent="0.25">
      <c r="A13" s="244" t="s">
        <v>8</v>
      </c>
      <c r="B13" s="244"/>
      <c r="C13" s="5"/>
      <c r="D13" s="5"/>
      <c r="E13" s="5"/>
      <c r="F13" s="5"/>
      <c r="G13" s="5"/>
      <c r="H13" s="5"/>
    </row>
    <row r="14" spans="1:8" ht="18.75" x14ac:dyDescent="0.25">
      <c r="A14" s="9"/>
      <c r="B14" s="9"/>
      <c r="C14" s="9"/>
      <c r="D14" s="9"/>
      <c r="E14" s="9"/>
      <c r="F14" s="9"/>
      <c r="G14" s="9"/>
      <c r="H14" s="9"/>
    </row>
    <row r="15" spans="1:8" x14ac:dyDescent="0.25">
      <c r="A15" s="248" t="s">
        <v>555</v>
      </c>
      <c r="B15" s="248"/>
      <c r="C15" s="7"/>
      <c r="D15" s="7"/>
      <c r="E15" s="7"/>
      <c r="F15" s="7"/>
      <c r="G15" s="7"/>
      <c r="H15" s="7"/>
    </row>
    <row r="16" spans="1:8" x14ac:dyDescent="0.25">
      <c r="A16" s="244" t="s">
        <v>7</v>
      </c>
      <c r="B16" s="244"/>
      <c r="C16" s="5"/>
      <c r="D16" s="5"/>
      <c r="E16" s="5"/>
      <c r="F16" s="5"/>
      <c r="G16" s="5"/>
      <c r="H16" s="5"/>
    </row>
    <row r="17" spans="1:2" x14ac:dyDescent="0.25">
      <c r="B17" s="98"/>
    </row>
    <row r="18" spans="1:2" ht="33.75" customHeight="1" x14ac:dyDescent="0.25">
      <c r="A18" s="332" t="s">
        <v>479</v>
      </c>
      <c r="B18" s="333"/>
    </row>
    <row r="19" spans="1:2" x14ac:dyDescent="0.25">
      <c r="B19" s="34"/>
    </row>
    <row r="20" spans="1:2" ht="16.5" thickBot="1" x14ac:dyDescent="0.3">
      <c r="B20" s="99"/>
    </row>
    <row r="21" spans="1:2" ht="16.5" thickBot="1" x14ac:dyDescent="0.3">
      <c r="A21" s="100" t="s">
        <v>375</v>
      </c>
      <c r="B21" s="101" t="s">
        <v>568</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569</v>
      </c>
    </row>
    <row r="25" spans="1:2" ht="16.5" thickBot="1" x14ac:dyDescent="0.3">
      <c r="A25" s="103" t="s">
        <v>378</v>
      </c>
      <c r="B25" s="101" t="s">
        <v>578</v>
      </c>
    </row>
    <row r="26" spans="1:2" ht="16.5" thickBot="1" x14ac:dyDescent="0.3">
      <c r="A26" s="104" t="s">
        <v>379</v>
      </c>
      <c r="B26" s="105" t="s">
        <v>537</v>
      </c>
    </row>
    <row r="27" spans="1:2" ht="16.5" thickBot="1" x14ac:dyDescent="0.3">
      <c r="A27" s="112" t="s">
        <v>539</v>
      </c>
      <c r="B27" s="107">
        <v>102.429</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29" t="s">
        <v>551</v>
      </c>
    </row>
    <row r="57" spans="1:2" x14ac:dyDescent="0.25">
      <c r="A57" s="110" t="s">
        <v>400</v>
      </c>
      <c r="B57" s="330"/>
    </row>
    <row r="58" spans="1:2" x14ac:dyDescent="0.25">
      <c r="A58" s="110" t="s">
        <v>401</v>
      </c>
      <c r="B58" s="330"/>
    </row>
    <row r="59" spans="1:2" x14ac:dyDescent="0.25">
      <c r="A59" s="110" t="s">
        <v>402</v>
      </c>
      <c r="B59" s="330"/>
    </row>
    <row r="60" spans="1:2" x14ac:dyDescent="0.25">
      <c r="A60" s="110" t="s">
        <v>403</v>
      </c>
      <c r="B60" s="330"/>
    </row>
    <row r="61" spans="1:2" ht="16.5" thickBot="1" x14ac:dyDescent="0.3">
      <c r="A61" s="111" t="s">
        <v>404</v>
      </c>
      <c r="B61" s="331"/>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7" t="s">
        <v>570</v>
      </c>
    </row>
    <row r="68" spans="1:2" ht="16.5" thickBot="1" x14ac:dyDescent="0.3">
      <c r="A68" s="103" t="s">
        <v>410</v>
      </c>
      <c r="B68" s="115"/>
    </row>
    <row r="69" spans="1:2" ht="16.5" thickBot="1" x14ac:dyDescent="0.3">
      <c r="A69" s="110" t="s">
        <v>411</v>
      </c>
      <c r="B69" s="235">
        <v>45809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29"/>
    </row>
    <row r="74" spans="1:2" x14ac:dyDescent="0.25">
      <c r="A74" s="110" t="s">
        <v>416</v>
      </c>
      <c r="B74" s="330"/>
    </row>
    <row r="75" spans="1:2" x14ac:dyDescent="0.25">
      <c r="A75" s="110" t="s">
        <v>417</v>
      </c>
      <c r="B75" s="330"/>
    </row>
    <row r="76" spans="1:2" x14ac:dyDescent="0.25">
      <c r="A76" s="110" t="s">
        <v>418</v>
      </c>
      <c r="B76" s="330"/>
    </row>
    <row r="77" spans="1:2" x14ac:dyDescent="0.25">
      <c r="A77" s="110" t="s">
        <v>419</v>
      </c>
      <c r="B77" s="330"/>
    </row>
    <row r="78" spans="1:2" ht="16.5" thickBot="1" x14ac:dyDescent="0.3">
      <c r="A78" s="120" t="s">
        <v>420</v>
      </c>
      <c r="B78" s="331"/>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2026-05-28T07:44:48Z</dcterms:modified>
</cp:coreProperties>
</file>